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AtirLLSProductie\Atir\Projecten algemeen\In behandeling\BAR Organisatie\05 Aanbestedingsdocumenten\versie 3 Te publiceren documenten\"/>
    </mc:Choice>
  </mc:AlternateContent>
  <xr:revisionPtr revIDLastSave="0" documentId="13_ncr:1_{35C83B05-723C-463B-8933-6AB1C35C523D}" xr6:coauthVersionLast="47" xr6:coauthVersionMax="47" xr10:uidLastSave="{00000000-0000-0000-0000-000000000000}"/>
  <bookViews>
    <workbookView xWindow="-120" yWindow="-120" windowWidth="29040" windowHeight="15840" tabRatio="835" xr2:uid="{00000000-000D-0000-FFFF-FFFF00000000}"/>
  </bookViews>
  <sheets>
    <sheet name="Info blad" sheetId="11" r:id="rId1"/>
    <sheet name="Nadere informatie locaties" sheetId="40" r:id="rId2"/>
    <sheet name="1-Contractblad totaal" sheetId="32" r:id="rId3"/>
    <sheet name="2-Kosten per locatie" sheetId="37" r:id="rId4"/>
    <sheet name="3-Productie normen" sheetId="28" r:id="rId5"/>
    <sheet name="4-Basis ruimtestaat" sheetId="2" r:id="rId6"/>
    <sheet name="5-Premies en opslagen" sheetId="17" r:id="rId7"/>
    <sheet name="6-Opbouw uurtarief productie" sheetId="18" r:id="rId8"/>
    <sheet name="7-Opbouw uurtarief toezicht" sheetId="38" r:id="rId9"/>
    <sheet name="8-Additionele werkzaamheden" sheetId="31" r:id="rId10"/>
    <sheet name="9-Afroepprijs" sheetId="5" r:id="rId11"/>
    <sheet name="10-Glasbewassing" sheetId="35" r:id="rId12"/>
    <sheet name="11-Sanitaire voorzieningen" sheetId="36" r:id="rId13"/>
    <sheet name="11a-Sanitaire voorz. Verbruik"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1F" hidden="1">[1]Psychiatrie!#REF!</definedName>
    <definedName name="__2_0_F" hidden="1">[1]Psychiatrie!#REF!</definedName>
    <definedName name="_1_________F" hidden="1">[1]Psychiatrie!#REF!</definedName>
    <definedName name="_1F" localSheetId="3"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2" hidden="1">'[3]#REF'!#REF!</definedName>
    <definedName name="_Fill" localSheetId="3" hidden="1">'[4]#REF'!#REF!</definedName>
    <definedName name="_Fill" localSheetId="0" hidden="1">'[4]#REF'!#REF!</definedName>
    <definedName name="_Fill" hidden="1">'[4]#REF'!#REF!</definedName>
    <definedName name="_filll" hidden="1">'[5]#REF'!#REF!</definedName>
    <definedName name="_xlnm._FilterDatabase" localSheetId="11" hidden="1">'10-Glasbewassing'!$A$14:$AF$31</definedName>
    <definedName name="_xlnm._FilterDatabase" localSheetId="12" hidden="1">'11-Sanitaire voorzieningen'!$A$10:$G$18</definedName>
    <definedName name="_xlnm._FilterDatabase" localSheetId="3" hidden="1">'2-Kosten per locatie'!$A$10:$Q$10</definedName>
    <definedName name="_xlnm._FilterDatabase" localSheetId="5" hidden="1">'4-Basis ruimtestaat'!$B$9:$AB$90</definedName>
    <definedName name="_Key1" localSheetId="11" hidden="1">'[2]#REF'!#REF!</definedName>
    <definedName name="_Key1" localSheetId="12" hidden="1">'[3]#REF'!#REF!</definedName>
    <definedName name="_Key1" localSheetId="2" hidden="1">'[3]#REF'!#REF!</definedName>
    <definedName name="_Key1" localSheetId="3" hidden="1">'[4]#REF'!#REF!</definedName>
    <definedName name="_Key1" localSheetId="0" hidden="1">'[4]#REF'!#REF!</definedName>
    <definedName name="_Key1" hidden="1">'[4]#REF'!#REF!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12" hidden="1">#REF!</definedName>
    <definedName name="_Sort" localSheetId="3"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2">'11-Sanitaire voorzieningen'!$A$3:$E$10</definedName>
    <definedName name="_xlnm.Print_Area" localSheetId="2">'1-Contractblad totaal'!$A$1:$H$63</definedName>
    <definedName name="_xlnm.Print_Area" localSheetId="3">'2-Kosten per locatie'!$A$3:$N$16</definedName>
    <definedName name="_xlnm.Print_Area" localSheetId="5">'4-Basis ruimtestaat'!$B$3:$AB$9</definedName>
    <definedName name="_xlnm.Print_Area" localSheetId="6">'5-Premies en opslagen'!$A$3:$E$55</definedName>
    <definedName name="_xlnm.Print_Area" localSheetId="7">'6-Opbouw uurtarief productie'!$A$1:$R$62</definedName>
    <definedName name="_xlnm.Print_Area" localSheetId="10">'9-Afroepprijs'!$A$3:$F$50</definedName>
    <definedName name="_xlnm.Print_Area" localSheetId="0">'Info blad'!$A$1:$F$20</definedName>
    <definedName name="_xlnm.Print_Titles" localSheetId="11">'10-Glasbewassing'!$14:$14</definedName>
    <definedName name="_xlnm.Print_Titles" localSheetId="3">'2-Kosten per locatie'!$10:$10</definedName>
    <definedName name="_xlnm.Print_Titles" localSheetId="5">'4-Basis ruimtestaat'!$9:$9</definedName>
    <definedName name="_xlnm.Print_Titles" localSheetId="7">'6-Opbouw uurtarief productie'!$A:$C</definedName>
    <definedName name="_xlnm.Print_Titles" localSheetId="10">'9-Afroepprijs'!$6:$10</definedName>
    <definedName name="berichtok" localSheetId="3">'2-Kosten per locatie'!berichtok</definedName>
    <definedName name="berichtok">'2-Kosten per locatie'!berichtok</definedName>
    <definedName name="berichtoke" localSheetId="3">'2-Kosten per locatie'!berichtoke</definedName>
    <definedName name="berichtoke">'2-Kosten per locatie'!berichtoke</definedName>
    <definedName name="berichtoke1" localSheetId="3">'2-Kosten per locatie'!berichtoke1</definedName>
    <definedName name="berichtoke1">'2-Kosten per locatie'!berichtoke1</definedName>
    <definedName name="Berkt" localSheetId="3">'2-Kosten per locatie'!Berkt</definedName>
    <definedName name="Berkt">'2-Kosten per locatie'!Berkt</definedName>
    <definedName name="dffdf" localSheetId="12" hidden="1">'[6]#REF'!#REF!</definedName>
    <definedName name="dffdf" hidden="1">'[6]#REF'!#REF!</definedName>
    <definedName name="einde" localSheetId="3">'2-Kosten per locatie'!einde</definedName>
    <definedName name="einde">'2-Kosten per locatie'!einde</definedName>
    <definedName name="fghf" hidden="1">'[3]#REF'!#REF!</definedName>
    <definedName name="Gan_R" localSheetId="3">'2-Kosten per locatie'!Gan_R</definedName>
    <definedName name="Gan_R">'2-Kosten per locatie'!Gan_R</definedName>
    <definedName name="glas" localSheetId="3">'2-Kosten per locatie'!glas</definedName>
    <definedName name="glas">'2-Kosten per locatie'!glas</definedName>
    <definedName name="glassoort">'[7]10-Glasstaat'!$I$2:$J$14</definedName>
    <definedName name="Glassoort2">'[8]10-Glasstaat'!$I$2:$J$14</definedName>
    <definedName name="gs" hidden="1">'[6]#REF'!#REF!</definedName>
    <definedName name="han" localSheetId="11" hidden="1">'[2]#REF'!#REF!</definedName>
    <definedName name="han" localSheetId="12" hidden="1">'[3]#REF'!#REF!</definedName>
    <definedName name="han" localSheetId="2" hidden="1">'[3]#REF'!#REF!</definedName>
    <definedName name="han" localSheetId="3" hidden="1">'[4]#REF'!#REF!</definedName>
    <definedName name="han" hidden="1">'[4]#REF'!#REF!</definedName>
    <definedName name="hjkjhkj">[9]Totaaloverzicht!$A$10:$L$37</definedName>
    <definedName name="HTML_CodePage" hidden="1">1252</definedName>
    <definedName name="HTML_Control" localSheetId="12" hidden="1">{"'ma_vr'!$A$1:$AA$42"}</definedName>
    <definedName name="HTML_Control" localSheetId="3" hidden="1">{"'ma_vr'!$A$1:$AA$42"}</definedName>
    <definedName name="HTML_Control" hidden="1">{"'ma_vr'!$A$1:$AA$42"}</definedName>
    <definedName name="HTML_Control_1" hidden="1">{"'ma_vr'!$A$1:$AA$42"}</definedName>
    <definedName name="HTML_Control_1_1" hidden="1">{"'ma_vr'!$A$1:$AA$42"}</definedName>
    <definedName name="HTML_Control_1_1_1" hidden="1">{"'ma_vr'!$A$1:$AA$42"}</definedName>
    <definedName name="HTML_Control_1_1_1_1" hidden="1">{"'ma_vr'!$A$1:$AA$42"}</definedName>
    <definedName name="HTML_Control_1_1_1_2" hidden="1">{"'ma_vr'!$A$1:$AA$42"}</definedName>
    <definedName name="HTML_Control_1_1_1_3" hidden="1">{"'ma_vr'!$A$1:$AA$42"}</definedName>
    <definedName name="HTML_Control_1_1_1_4" hidden="1">{"'ma_vr'!$A$1:$AA$42"}</definedName>
    <definedName name="HTML_Control_1_1_2" hidden="1">{"'ma_vr'!$A$1:$AA$42"}</definedName>
    <definedName name="HTML_Control_1_1_3" hidden="1">{"'ma_vr'!$A$1:$AA$42"}</definedName>
    <definedName name="HTML_Control_1_1_4" hidden="1">{"'ma_vr'!$A$1:$AA$42"}</definedName>
    <definedName name="HTML_Control_1_2" hidden="1">{"'ma_vr'!$A$1:$AA$42"}</definedName>
    <definedName name="HTML_Control_1_2_1" hidden="1">{"'ma_vr'!$A$1:$AA$42"}</definedName>
    <definedName name="HTML_Control_1_2_1_1" hidden="1">{"'ma_vr'!$A$1:$AA$42"}</definedName>
    <definedName name="HTML_Control_1_2_1_2" hidden="1">{"'ma_vr'!$A$1:$AA$42"}</definedName>
    <definedName name="HTML_Control_1_2_1_3" hidden="1">{"'ma_vr'!$A$1:$AA$42"}</definedName>
    <definedName name="HTML_Control_1_2_1_4" hidden="1">{"'ma_vr'!$A$1:$AA$42"}</definedName>
    <definedName name="HTML_Control_1_2_2" hidden="1">{"'ma_vr'!$A$1:$AA$42"}</definedName>
    <definedName name="HTML_Control_1_2_3" hidden="1">{"'ma_vr'!$A$1:$AA$42"}</definedName>
    <definedName name="HTML_Control_1_2_4" hidden="1">{"'ma_vr'!$A$1:$AA$42"}</definedName>
    <definedName name="HTML_Control_1_3" hidden="1">{"'ma_vr'!$A$1:$AA$42"}</definedName>
    <definedName name="HTML_Control_1_3_1" hidden="1">{"'ma_vr'!$A$1:$AA$42"}</definedName>
    <definedName name="HTML_Control_1_3_1_1" hidden="1">{"'ma_vr'!$A$1:$AA$42"}</definedName>
    <definedName name="HTML_Control_1_3_1_2" hidden="1">{"'ma_vr'!$A$1:$AA$42"}</definedName>
    <definedName name="HTML_Control_1_3_1_3" hidden="1">{"'ma_vr'!$A$1:$AA$42"}</definedName>
    <definedName name="HTML_Control_1_3_1_4" hidden="1">{"'ma_vr'!$A$1:$AA$42"}</definedName>
    <definedName name="HTML_Control_1_3_2" hidden="1">{"'ma_vr'!$A$1:$AA$42"}</definedName>
    <definedName name="HTML_Control_1_3_3" hidden="1">{"'ma_vr'!$A$1:$AA$42"}</definedName>
    <definedName name="HTML_Control_1_3_4" hidden="1">{"'ma_vr'!$A$1:$AA$42"}</definedName>
    <definedName name="HTML_Control_1_4" hidden="1">{"'ma_vr'!$A$1:$AA$42"}</definedName>
    <definedName name="HTML_Control_1_4_1" hidden="1">{"'ma_vr'!$A$1:$AA$42"}</definedName>
    <definedName name="HTML_Control_1_4_1_1" hidden="1">{"'ma_vr'!$A$1:$AA$42"}</definedName>
    <definedName name="HTML_Control_1_4_1_2" hidden="1">{"'ma_vr'!$A$1:$AA$42"}</definedName>
    <definedName name="HTML_Control_1_4_1_3" hidden="1">{"'ma_vr'!$A$1:$AA$42"}</definedName>
    <definedName name="HTML_Control_1_4_1_4" hidden="1">{"'ma_vr'!$A$1:$AA$42"}</definedName>
    <definedName name="HTML_Control_1_4_2" hidden="1">{"'ma_vr'!$A$1:$AA$42"}</definedName>
    <definedName name="HTML_Control_1_4_3" hidden="1">{"'ma_vr'!$A$1:$AA$42"}</definedName>
    <definedName name="HTML_Control_1_4_4" hidden="1">{"'ma_vr'!$A$1:$AA$42"}</definedName>
    <definedName name="HTML_Control_1_5" hidden="1">{"'ma_vr'!$A$1:$AA$42"}</definedName>
    <definedName name="HTML_Control_1_5_1" hidden="1">{"'ma_vr'!$A$1:$AA$42"}</definedName>
    <definedName name="HTML_Control_1_5_1_1" hidden="1">{"'ma_vr'!$A$1:$AA$42"}</definedName>
    <definedName name="HTML_Control_1_5_1_2" hidden="1">{"'ma_vr'!$A$1:$AA$42"}</definedName>
    <definedName name="HTML_Control_1_5_1_3" hidden="1">{"'ma_vr'!$A$1:$AA$42"}</definedName>
    <definedName name="HTML_Control_1_5_1_4" hidden="1">{"'ma_vr'!$A$1:$AA$42"}</definedName>
    <definedName name="HTML_Control_1_5_2" hidden="1">{"'ma_vr'!$A$1:$AA$42"}</definedName>
    <definedName name="HTML_Control_1_5_3" hidden="1">{"'ma_vr'!$A$1:$AA$42"}</definedName>
    <definedName name="HTML_Control_1_5_4" hidden="1">{"'ma_vr'!$A$1:$AA$42"}</definedName>
    <definedName name="HTML_Control_2" hidden="1">{"'ma_vr'!$A$1:$AA$42"}</definedName>
    <definedName name="HTML_Control_2_1" hidden="1">{"'ma_vr'!$A$1:$AA$42"}</definedName>
    <definedName name="HTML_Control_2_1_1" hidden="1">{"'ma_vr'!$A$1:$AA$42"}</definedName>
    <definedName name="HTML_Control_2_1_1_1" hidden="1">{"'ma_vr'!$A$1:$AA$42"}</definedName>
    <definedName name="HTML_Control_2_1_1_2" hidden="1">{"'ma_vr'!$A$1:$AA$42"}</definedName>
    <definedName name="HTML_Control_2_1_1_3" hidden="1">{"'ma_vr'!$A$1:$AA$42"}</definedName>
    <definedName name="HTML_Control_2_1_1_4" hidden="1">{"'ma_vr'!$A$1:$AA$42"}</definedName>
    <definedName name="HTML_Control_2_1_2" hidden="1">{"'ma_vr'!$A$1:$AA$42"}</definedName>
    <definedName name="HTML_Control_2_1_3" hidden="1">{"'ma_vr'!$A$1:$AA$42"}</definedName>
    <definedName name="HTML_Control_2_1_4" hidden="1">{"'ma_vr'!$A$1:$AA$42"}</definedName>
    <definedName name="HTML_Control_2_2" hidden="1">{"'ma_vr'!$A$1:$AA$42"}</definedName>
    <definedName name="HTML_Control_2_2_1" hidden="1">{"'ma_vr'!$A$1:$AA$42"}</definedName>
    <definedName name="HTML_Control_2_2_1_1" hidden="1">{"'ma_vr'!$A$1:$AA$42"}</definedName>
    <definedName name="HTML_Control_2_2_1_2" hidden="1">{"'ma_vr'!$A$1:$AA$42"}</definedName>
    <definedName name="HTML_Control_2_2_1_3" hidden="1">{"'ma_vr'!$A$1:$AA$42"}</definedName>
    <definedName name="HTML_Control_2_2_1_4" hidden="1">{"'ma_vr'!$A$1:$AA$42"}</definedName>
    <definedName name="HTML_Control_2_2_2" hidden="1">{"'ma_vr'!$A$1:$AA$42"}</definedName>
    <definedName name="HTML_Control_2_2_3" hidden="1">{"'ma_vr'!$A$1:$AA$42"}</definedName>
    <definedName name="HTML_Control_2_2_4" hidden="1">{"'ma_vr'!$A$1:$AA$42"}</definedName>
    <definedName name="HTML_Control_2_3" hidden="1">{"'ma_vr'!$A$1:$AA$42"}</definedName>
    <definedName name="HTML_Control_2_3_1" hidden="1">{"'ma_vr'!$A$1:$AA$42"}</definedName>
    <definedName name="HTML_Control_2_3_1_1" hidden="1">{"'ma_vr'!$A$1:$AA$42"}</definedName>
    <definedName name="HTML_Control_2_3_1_2" hidden="1">{"'ma_vr'!$A$1:$AA$42"}</definedName>
    <definedName name="HTML_Control_2_3_1_3" hidden="1">{"'ma_vr'!$A$1:$AA$42"}</definedName>
    <definedName name="HTML_Control_2_3_1_4" hidden="1">{"'ma_vr'!$A$1:$AA$42"}</definedName>
    <definedName name="HTML_Control_2_3_2" hidden="1">{"'ma_vr'!$A$1:$AA$42"}</definedName>
    <definedName name="HTML_Control_2_3_3" hidden="1">{"'ma_vr'!$A$1:$AA$42"}</definedName>
    <definedName name="HTML_Control_2_3_4" hidden="1">{"'ma_vr'!$A$1:$AA$42"}</definedName>
    <definedName name="HTML_Control_2_4" hidden="1">{"'ma_vr'!$A$1:$AA$42"}</definedName>
    <definedName name="HTML_Control_2_4_1" hidden="1">{"'ma_vr'!$A$1:$AA$42"}</definedName>
    <definedName name="HTML_Control_2_4_1_1" hidden="1">{"'ma_vr'!$A$1:$AA$42"}</definedName>
    <definedName name="HTML_Control_2_4_1_2" hidden="1">{"'ma_vr'!$A$1:$AA$42"}</definedName>
    <definedName name="HTML_Control_2_4_1_3" hidden="1">{"'ma_vr'!$A$1:$AA$42"}</definedName>
    <definedName name="HTML_Control_2_4_1_4" hidden="1">{"'ma_vr'!$A$1:$AA$42"}</definedName>
    <definedName name="HTML_Control_2_4_2" hidden="1">{"'ma_vr'!$A$1:$AA$42"}</definedName>
    <definedName name="HTML_Control_2_4_3" hidden="1">{"'ma_vr'!$A$1:$AA$42"}</definedName>
    <definedName name="HTML_Control_2_4_4" hidden="1">{"'ma_vr'!$A$1:$AA$42"}</definedName>
    <definedName name="HTML_Control_2_5" hidden="1">{"'ma_vr'!$A$1:$AA$42"}</definedName>
    <definedName name="HTML_Control_2_5_1" hidden="1">{"'ma_vr'!$A$1:$AA$42"}</definedName>
    <definedName name="HTML_Control_2_5_1_1" hidden="1">{"'ma_vr'!$A$1:$AA$42"}</definedName>
    <definedName name="HTML_Control_2_5_1_2" hidden="1">{"'ma_vr'!$A$1:$AA$42"}</definedName>
    <definedName name="HTML_Control_2_5_1_3" hidden="1">{"'ma_vr'!$A$1:$AA$42"}</definedName>
    <definedName name="HTML_Control_2_5_1_4" hidden="1">{"'ma_vr'!$A$1:$AA$42"}</definedName>
    <definedName name="HTML_Control_2_5_2" hidden="1">{"'ma_vr'!$A$1:$AA$42"}</definedName>
    <definedName name="HTML_Control_2_5_3" hidden="1">{"'ma_vr'!$A$1:$AA$42"}</definedName>
    <definedName name="HTML_Control_2_5_4" hidden="1">{"'ma_vr'!$A$1:$AA$42"}</definedName>
    <definedName name="HTML_Control_3" hidden="1">{"'ma_vr'!$A$1:$AA$42"}</definedName>
    <definedName name="HTML_Control_3_1" hidden="1">{"'ma_vr'!$A$1:$AA$42"}</definedName>
    <definedName name="HTML_Control_3_1_1" hidden="1">{"'ma_vr'!$A$1:$AA$42"}</definedName>
    <definedName name="HTML_Control_3_1_2" hidden="1">{"'ma_vr'!$A$1:$AA$42"}</definedName>
    <definedName name="HTML_Control_3_1_3" hidden="1">{"'ma_vr'!$A$1:$AA$42"}</definedName>
    <definedName name="HTML_Control_3_1_4" hidden="1">{"'ma_vr'!$A$1:$AA$42"}</definedName>
    <definedName name="HTML_Control_3_2" hidden="1">{"'ma_vr'!$A$1:$AA$42"}</definedName>
    <definedName name="HTML_Control_3_3" hidden="1">{"'ma_vr'!$A$1:$AA$42"}</definedName>
    <definedName name="HTML_Control_3_4" hidden="1">{"'ma_vr'!$A$1:$AA$42"}</definedName>
    <definedName name="HTML_Control_4" hidden="1">{"'ma_vr'!$A$1:$AA$42"}</definedName>
    <definedName name="HTML_Control_4_1" hidden="1">{"'ma_vr'!$A$1:$AA$42"}</definedName>
    <definedName name="HTML_Control_4_1_1" hidden="1">{"'ma_vr'!$A$1:$AA$42"}</definedName>
    <definedName name="HTML_Control_4_1_2" hidden="1">{"'ma_vr'!$A$1:$AA$42"}</definedName>
    <definedName name="HTML_Control_4_1_3" hidden="1">{"'ma_vr'!$A$1:$AA$42"}</definedName>
    <definedName name="HTML_Control_4_1_4" hidden="1">{"'ma_vr'!$A$1:$AA$42"}</definedName>
    <definedName name="HTML_Control_4_2" hidden="1">{"'ma_vr'!$A$1:$AA$42"}</definedName>
    <definedName name="HTML_Control_4_3" hidden="1">{"'ma_vr'!$A$1:$AA$42"}</definedName>
    <definedName name="HTML_Control_4_4" hidden="1">{"'ma_vr'!$A$1:$AA$42"}</definedName>
    <definedName name="HTML_Control_5" hidden="1">{"'ma_vr'!$A$1:$AA$42"}</definedName>
    <definedName name="HTML_Control_5_1" hidden="1">{"'ma_vr'!$A$1:$AA$42"}</definedName>
    <definedName name="HTML_Control_5_1_1" hidden="1">{"'ma_vr'!$A$1:$AA$42"}</definedName>
    <definedName name="HTML_Control_5_1_2" hidden="1">{"'ma_vr'!$A$1:$AA$42"}</definedName>
    <definedName name="HTML_Control_5_1_3" hidden="1">{"'ma_vr'!$A$1:$AA$42"}</definedName>
    <definedName name="HTML_Control_5_1_4" hidden="1">{"'ma_vr'!$A$1:$AA$42"}</definedName>
    <definedName name="HTML_Control_5_2" hidden="1">{"'ma_vr'!$A$1:$AA$42"}</definedName>
    <definedName name="HTML_Control_5_3" hidden="1">{"'ma_vr'!$A$1:$AA$42"}</definedName>
    <definedName name="HTML_Control_5_4"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'[10]2-Kengetal'!$A$9:$M$56</definedName>
    <definedName name="Kengetal">'[7]4-Kengetal'!$A$12:$S$64</definedName>
    <definedName name="Kentalnvb">[11]Kengetal!$A$10:$H$58</definedName>
    <definedName name="kjh" hidden="1">'[3]#REF'!#REF!</definedName>
    <definedName name="Lijn">'[10]3-Basis ruimtestaat'!$C:$C</definedName>
    <definedName name="lll">'[12]3-Basis ruimtestaat'!$O:$O</definedName>
    <definedName name="mavr">'[13]3-Basis ruimtestaat'!$M:$M</definedName>
    <definedName name="Mutatiederdekwartaal" localSheetId="3" hidden="1">{"'ma_vr'!$A$1:$AA$42"}</definedName>
    <definedName name="Mutatiederdekwartaal" hidden="1">{"'ma_vr'!$A$1:$AA$42"}</definedName>
    <definedName name="Mutatiederdekwartaal_1" hidden="1">{"'ma_vr'!$A$1:$AA$42"}</definedName>
    <definedName name="Mutatiederdekwartaal_1_1" hidden="1">{"'ma_vr'!$A$1:$AA$42"}</definedName>
    <definedName name="Mutatiederdekwartaal_1_1_1" hidden="1">{"'ma_vr'!$A$1:$AA$42"}</definedName>
    <definedName name="Mutatiederdekwartaal_1_1_1_1" hidden="1">{"'ma_vr'!$A$1:$AA$42"}</definedName>
    <definedName name="Mutatiederdekwartaal_1_1_1_2" hidden="1">{"'ma_vr'!$A$1:$AA$42"}</definedName>
    <definedName name="Mutatiederdekwartaal_1_1_1_3" hidden="1">{"'ma_vr'!$A$1:$AA$42"}</definedName>
    <definedName name="Mutatiederdekwartaal_1_1_1_4" hidden="1">{"'ma_vr'!$A$1:$AA$42"}</definedName>
    <definedName name="Mutatiederdekwartaal_1_1_2" hidden="1">{"'ma_vr'!$A$1:$AA$42"}</definedName>
    <definedName name="Mutatiederdekwartaal_1_1_3" hidden="1">{"'ma_vr'!$A$1:$AA$42"}</definedName>
    <definedName name="Mutatiederdekwartaal_1_1_4" hidden="1">{"'ma_vr'!$A$1:$AA$42"}</definedName>
    <definedName name="Mutatiederdekwartaal_1_2" hidden="1">{"'ma_vr'!$A$1:$AA$42"}</definedName>
    <definedName name="Mutatiederdekwartaal_1_2_1" hidden="1">{"'ma_vr'!$A$1:$AA$42"}</definedName>
    <definedName name="Mutatiederdekwartaal_1_2_1_1" hidden="1">{"'ma_vr'!$A$1:$AA$42"}</definedName>
    <definedName name="Mutatiederdekwartaal_1_2_1_2" hidden="1">{"'ma_vr'!$A$1:$AA$42"}</definedName>
    <definedName name="Mutatiederdekwartaal_1_2_1_3" hidden="1">{"'ma_vr'!$A$1:$AA$42"}</definedName>
    <definedName name="Mutatiederdekwartaal_1_2_1_4" hidden="1">{"'ma_vr'!$A$1:$AA$42"}</definedName>
    <definedName name="Mutatiederdekwartaal_1_2_2" hidden="1">{"'ma_vr'!$A$1:$AA$42"}</definedName>
    <definedName name="Mutatiederdekwartaal_1_2_3" hidden="1">{"'ma_vr'!$A$1:$AA$42"}</definedName>
    <definedName name="Mutatiederdekwartaal_1_2_4" hidden="1">{"'ma_vr'!$A$1:$AA$42"}</definedName>
    <definedName name="Mutatiederdekwartaal_1_3" hidden="1">{"'ma_vr'!$A$1:$AA$42"}</definedName>
    <definedName name="Mutatiederdekwartaal_1_3_1" hidden="1">{"'ma_vr'!$A$1:$AA$42"}</definedName>
    <definedName name="Mutatiederdekwartaal_1_3_1_1" hidden="1">{"'ma_vr'!$A$1:$AA$42"}</definedName>
    <definedName name="Mutatiederdekwartaal_1_3_1_2" hidden="1">{"'ma_vr'!$A$1:$AA$42"}</definedName>
    <definedName name="Mutatiederdekwartaal_1_3_1_3" hidden="1">{"'ma_vr'!$A$1:$AA$42"}</definedName>
    <definedName name="Mutatiederdekwartaal_1_3_1_4" hidden="1">{"'ma_vr'!$A$1:$AA$42"}</definedName>
    <definedName name="Mutatiederdekwartaal_1_3_2" hidden="1">{"'ma_vr'!$A$1:$AA$42"}</definedName>
    <definedName name="Mutatiederdekwartaal_1_3_3" hidden="1">{"'ma_vr'!$A$1:$AA$42"}</definedName>
    <definedName name="Mutatiederdekwartaal_1_3_4" hidden="1">{"'ma_vr'!$A$1:$AA$42"}</definedName>
    <definedName name="Mutatiederdekwartaal_1_4" hidden="1">{"'ma_vr'!$A$1:$AA$42"}</definedName>
    <definedName name="Mutatiederdekwartaal_1_4_1" hidden="1">{"'ma_vr'!$A$1:$AA$42"}</definedName>
    <definedName name="Mutatiederdekwartaal_1_4_1_1" hidden="1">{"'ma_vr'!$A$1:$AA$42"}</definedName>
    <definedName name="Mutatiederdekwartaal_1_4_1_2" hidden="1">{"'ma_vr'!$A$1:$AA$42"}</definedName>
    <definedName name="Mutatiederdekwartaal_1_4_1_3" hidden="1">{"'ma_vr'!$A$1:$AA$42"}</definedName>
    <definedName name="Mutatiederdekwartaal_1_4_1_4" hidden="1">{"'ma_vr'!$A$1:$AA$42"}</definedName>
    <definedName name="Mutatiederdekwartaal_1_4_2" hidden="1">{"'ma_vr'!$A$1:$AA$42"}</definedName>
    <definedName name="Mutatiederdekwartaal_1_4_3" hidden="1">{"'ma_vr'!$A$1:$AA$42"}</definedName>
    <definedName name="Mutatiederdekwartaal_1_4_4" hidden="1">{"'ma_vr'!$A$1:$AA$42"}</definedName>
    <definedName name="Mutatiederdekwartaal_1_5" hidden="1">{"'ma_vr'!$A$1:$AA$42"}</definedName>
    <definedName name="Mutatiederdekwartaal_1_5_1" hidden="1">{"'ma_vr'!$A$1:$AA$42"}</definedName>
    <definedName name="Mutatiederdekwartaal_1_5_1_1" hidden="1">{"'ma_vr'!$A$1:$AA$42"}</definedName>
    <definedName name="Mutatiederdekwartaal_1_5_1_2" hidden="1">{"'ma_vr'!$A$1:$AA$42"}</definedName>
    <definedName name="Mutatiederdekwartaal_1_5_1_3" hidden="1">{"'ma_vr'!$A$1:$AA$42"}</definedName>
    <definedName name="Mutatiederdekwartaal_1_5_1_4" hidden="1">{"'ma_vr'!$A$1:$AA$42"}</definedName>
    <definedName name="Mutatiederdekwartaal_1_5_2" hidden="1">{"'ma_vr'!$A$1:$AA$42"}</definedName>
    <definedName name="Mutatiederdekwartaal_1_5_3" hidden="1">{"'ma_vr'!$A$1:$AA$42"}</definedName>
    <definedName name="Mutatiederdekwartaal_1_5_4" hidden="1">{"'ma_vr'!$A$1:$AA$42"}</definedName>
    <definedName name="Mutatiederdekwartaal_2" hidden="1">{"'ma_vr'!$A$1:$AA$42"}</definedName>
    <definedName name="Mutatiederdekwartaal_2_1" hidden="1">{"'ma_vr'!$A$1:$AA$42"}</definedName>
    <definedName name="Mutatiederdekwartaal_2_1_1" hidden="1">{"'ma_vr'!$A$1:$AA$42"}</definedName>
    <definedName name="Mutatiederdekwartaal_2_1_1_1" hidden="1">{"'ma_vr'!$A$1:$AA$42"}</definedName>
    <definedName name="Mutatiederdekwartaal_2_1_1_2" hidden="1">{"'ma_vr'!$A$1:$AA$42"}</definedName>
    <definedName name="Mutatiederdekwartaal_2_1_1_3" hidden="1">{"'ma_vr'!$A$1:$AA$42"}</definedName>
    <definedName name="Mutatiederdekwartaal_2_1_1_4" hidden="1">{"'ma_vr'!$A$1:$AA$42"}</definedName>
    <definedName name="Mutatiederdekwartaal_2_1_2" hidden="1">{"'ma_vr'!$A$1:$AA$42"}</definedName>
    <definedName name="Mutatiederdekwartaal_2_1_3" hidden="1">{"'ma_vr'!$A$1:$AA$42"}</definedName>
    <definedName name="Mutatiederdekwartaal_2_1_4" hidden="1">{"'ma_vr'!$A$1:$AA$42"}</definedName>
    <definedName name="Mutatiederdekwartaal_2_2" hidden="1">{"'ma_vr'!$A$1:$AA$42"}</definedName>
    <definedName name="Mutatiederdekwartaal_2_2_1" hidden="1">{"'ma_vr'!$A$1:$AA$42"}</definedName>
    <definedName name="Mutatiederdekwartaal_2_2_1_1" hidden="1">{"'ma_vr'!$A$1:$AA$42"}</definedName>
    <definedName name="Mutatiederdekwartaal_2_2_1_2" hidden="1">{"'ma_vr'!$A$1:$AA$42"}</definedName>
    <definedName name="Mutatiederdekwartaal_2_2_1_3" hidden="1">{"'ma_vr'!$A$1:$AA$42"}</definedName>
    <definedName name="Mutatiederdekwartaal_2_2_1_4" hidden="1">{"'ma_vr'!$A$1:$AA$42"}</definedName>
    <definedName name="Mutatiederdekwartaal_2_2_2" hidden="1">{"'ma_vr'!$A$1:$AA$42"}</definedName>
    <definedName name="Mutatiederdekwartaal_2_2_3" hidden="1">{"'ma_vr'!$A$1:$AA$42"}</definedName>
    <definedName name="Mutatiederdekwartaal_2_2_4" hidden="1">{"'ma_vr'!$A$1:$AA$42"}</definedName>
    <definedName name="Mutatiederdekwartaal_2_3" hidden="1">{"'ma_vr'!$A$1:$AA$42"}</definedName>
    <definedName name="Mutatiederdekwartaal_2_3_1" hidden="1">{"'ma_vr'!$A$1:$AA$42"}</definedName>
    <definedName name="Mutatiederdekwartaal_2_3_1_1" hidden="1">{"'ma_vr'!$A$1:$AA$42"}</definedName>
    <definedName name="Mutatiederdekwartaal_2_3_1_2" hidden="1">{"'ma_vr'!$A$1:$AA$42"}</definedName>
    <definedName name="Mutatiederdekwartaal_2_3_1_3" hidden="1">{"'ma_vr'!$A$1:$AA$42"}</definedName>
    <definedName name="Mutatiederdekwartaal_2_3_1_4" hidden="1">{"'ma_vr'!$A$1:$AA$42"}</definedName>
    <definedName name="Mutatiederdekwartaal_2_3_2" hidden="1">{"'ma_vr'!$A$1:$AA$42"}</definedName>
    <definedName name="Mutatiederdekwartaal_2_3_3" hidden="1">{"'ma_vr'!$A$1:$AA$42"}</definedName>
    <definedName name="Mutatiederdekwartaal_2_3_4" hidden="1">{"'ma_vr'!$A$1:$AA$42"}</definedName>
    <definedName name="Mutatiederdekwartaal_2_4" hidden="1">{"'ma_vr'!$A$1:$AA$42"}</definedName>
    <definedName name="Mutatiederdekwartaal_2_4_1" hidden="1">{"'ma_vr'!$A$1:$AA$42"}</definedName>
    <definedName name="Mutatiederdekwartaal_2_4_1_1" hidden="1">{"'ma_vr'!$A$1:$AA$42"}</definedName>
    <definedName name="Mutatiederdekwartaal_2_4_1_2" hidden="1">{"'ma_vr'!$A$1:$AA$42"}</definedName>
    <definedName name="Mutatiederdekwartaal_2_4_1_3" hidden="1">{"'ma_vr'!$A$1:$AA$42"}</definedName>
    <definedName name="Mutatiederdekwartaal_2_4_1_4" hidden="1">{"'ma_vr'!$A$1:$AA$42"}</definedName>
    <definedName name="Mutatiederdekwartaal_2_4_2" hidden="1">{"'ma_vr'!$A$1:$AA$42"}</definedName>
    <definedName name="Mutatiederdekwartaal_2_4_3" hidden="1">{"'ma_vr'!$A$1:$AA$42"}</definedName>
    <definedName name="Mutatiederdekwartaal_2_4_4" hidden="1">{"'ma_vr'!$A$1:$AA$42"}</definedName>
    <definedName name="Mutatiederdekwartaal_2_5" hidden="1">{"'ma_vr'!$A$1:$AA$42"}</definedName>
    <definedName name="Mutatiederdekwartaal_2_5_1" hidden="1">{"'ma_vr'!$A$1:$AA$42"}</definedName>
    <definedName name="Mutatiederdekwartaal_2_5_1_1" hidden="1">{"'ma_vr'!$A$1:$AA$42"}</definedName>
    <definedName name="Mutatiederdekwartaal_2_5_1_2" hidden="1">{"'ma_vr'!$A$1:$AA$42"}</definedName>
    <definedName name="Mutatiederdekwartaal_2_5_1_3" hidden="1">{"'ma_vr'!$A$1:$AA$42"}</definedName>
    <definedName name="Mutatiederdekwartaal_2_5_1_4" hidden="1">{"'ma_vr'!$A$1:$AA$42"}</definedName>
    <definedName name="Mutatiederdekwartaal_2_5_2" hidden="1">{"'ma_vr'!$A$1:$AA$42"}</definedName>
    <definedName name="Mutatiederdekwartaal_2_5_3" hidden="1">{"'ma_vr'!$A$1:$AA$42"}</definedName>
    <definedName name="Mutatiederdekwartaal_2_5_4" hidden="1">{"'ma_vr'!$A$1:$AA$42"}</definedName>
    <definedName name="Mutatiederdekwartaal_3" hidden="1">{"'ma_vr'!$A$1:$AA$42"}</definedName>
    <definedName name="Mutatiederdekwartaal_3_1" hidden="1">{"'ma_vr'!$A$1:$AA$42"}</definedName>
    <definedName name="Mutatiederdekwartaal_3_1_1" hidden="1">{"'ma_vr'!$A$1:$AA$42"}</definedName>
    <definedName name="Mutatiederdekwartaal_3_1_2" hidden="1">{"'ma_vr'!$A$1:$AA$42"}</definedName>
    <definedName name="Mutatiederdekwartaal_3_1_3" hidden="1">{"'ma_vr'!$A$1:$AA$42"}</definedName>
    <definedName name="Mutatiederdekwartaal_3_1_4" hidden="1">{"'ma_vr'!$A$1:$AA$42"}</definedName>
    <definedName name="Mutatiederdekwartaal_3_2" hidden="1">{"'ma_vr'!$A$1:$AA$42"}</definedName>
    <definedName name="Mutatiederdekwartaal_3_3" hidden="1">{"'ma_vr'!$A$1:$AA$42"}</definedName>
    <definedName name="Mutatiederdekwartaal_3_4" hidden="1">{"'ma_vr'!$A$1:$AA$42"}</definedName>
    <definedName name="Mutatiederdekwartaal_4" hidden="1">{"'ma_vr'!$A$1:$AA$42"}</definedName>
    <definedName name="Mutatiederdekwartaal_4_1" hidden="1">{"'ma_vr'!$A$1:$AA$42"}</definedName>
    <definedName name="Mutatiederdekwartaal_4_1_1" hidden="1">{"'ma_vr'!$A$1:$AA$42"}</definedName>
    <definedName name="Mutatiederdekwartaal_4_1_2" hidden="1">{"'ma_vr'!$A$1:$AA$42"}</definedName>
    <definedName name="Mutatiederdekwartaal_4_1_3" hidden="1">{"'ma_vr'!$A$1:$AA$42"}</definedName>
    <definedName name="Mutatiederdekwartaal_4_1_4" hidden="1">{"'ma_vr'!$A$1:$AA$42"}</definedName>
    <definedName name="Mutatiederdekwartaal_4_2" hidden="1">{"'ma_vr'!$A$1:$AA$42"}</definedName>
    <definedName name="Mutatiederdekwartaal_4_3" hidden="1">{"'ma_vr'!$A$1:$AA$42"}</definedName>
    <definedName name="Mutatiederdekwartaal_4_4" hidden="1">{"'ma_vr'!$A$1:$AA$42"}</definedName>
    <definedName name="Mutatiederdekwartaal_5" hidden="1">{"'ma_vr'!$A$1:$AA$42"}</definedName>
    <definedName name="Mutatiederdekwartaal_5_1" hidden="1">{"'ma_vr'!$A$1:$AA$42"}</definedName>
    <definedName name="Mutatiederdekwartaal_5_1_1" hidden="1">{"'ma_vr'!$A$1:$AA$42"}</definedName>
    <definedName name="Mutatiederdekwartaal_5_1_2" hidden="1">{"'ma_vr'!$A$1:$AA$42"}</definedName>
    <definedName name="Mutatiederdekwartaal_5_1_3" hidden="1">{"'ma_vr'!$A$1:$AA$42"}</definedName>
    <definedName name="Mutatiederdekwartaal_5_1_4" hidden="1">{"'ma_vr'!$A$1:$AA$42"}</definedName>
    <definedName name="Mutatiederdekwartaal_5_2" hidden="1">{"'ma_vr'!$A$1:$AA$42"}</definedName>
    <definedName name="Mutatiederdekwartaal_5_3" hidden="1">{"'ma_vr'!$A$1:$AA$42"}</definedName>
    <definedName name="Mutatiederdekwartaal_5_4" hidden="1">{"'ma_vr'!$A$1:$AA$42"}</definedName>
    <definedName name="naloop">'[13]3-Basis ruimtestaat'!$N:$N</definedName>
    <definedName name="NvB" hidden="1">'[5]#REF'!#REF!</definedName>
    <definedName name="uren_zazofe">'[14]4-Basis ruimtestaat'!$O:$O</definedName>
    <definedName name="uurt">[15]Uurtarieven!$F$57</definedName>
    <definedName name="VloerK">'[16]Basis ruimtestaat'!$W:$W</definedName>
    <definedName name="VloerM">'[16]Basis ruimtestaat'!$K:$V</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9" i="44" l="1"/>
  <c r="L19" i="44"/>
  <c r="V19" i="44"/>
  <c r="V13" i="44"/>
  <c r="Q13" i="44"/>
  <c r="G13" i="44"/>
  <c r="Q7" i="44"/>
  <c r="V7" i="44"/>
  <c r="Z19" i="44"/>
  <c r="Y19" i="44"/>
  <c r="X19" i="44"/>
  <c r="W19" i="44"/>
  <c r="U19" i="44"/>
  <c r="T19" i="44"/>
  <c r="S19" i="44"/>
  <c r="R19" i="44"/>
  <c r="P19" i="44"/>
  <c r="O19" i="44"/>
  <c r="N19" i="44"/>
  <c r="M19" i="44"/>
  <c r="K19" i="44"/>
  <c r="J19" i="44"/>
  <c r="I19" i="44"/>
  <c r="H19" i="44"/>
  <c r="F19" i="44"/>
  <c r="E19" i="44"/>
  <c r="D19" i="44"/>
  <c r="C19" i="44"/>
  <c r="G7" i="44"/>
  <c r="F7" i="44"/>
  <c r="E7" i="44"/>
  <c r="D7" i="44"/>
  <c r="C7" i="44"/>
  <c r="L7" i="44"/>
  <c r="K7" i="44"/>
  <c r="J7" i="44"/>
  <c r="I7" i="44"/>
  <c r="H7" i="44"/>
  <c r="P7" i="44"/>
  <c r="O7" i="44"/>
  <c r="N7" i="44"/>
  <c r="M7" i="44"/>
  <c r="U7" i="44"/>
  <c r="T7" i="44"/>
  <c r="S7" i="44"/>
  <c r="R7" i="44"/>
  <c r="AA7" i="44"/>
  <c r="Z7" i="44"/>
  <c r="Y7" i="44"/>
  <c r="X7" i="44"/>
  <c r="W7" i="44"/>
  <c r="Z13" i="44"/>
  <c r="Y13" i="44"/>
  <c r="X13" i="44"/>
  <c r="W13" i="44"/>
  <c r="U13" i="44"/>
  <c r="T13" i="44"/>
  <c r="S13" i="44"/>
  <c r="R13" i="44"/>
  <c r="P13" i="44"/>
  <c r="O13" i="44"/>
  <c r="N13" i="44"/>
  <c r="M13" i="44"/>
  <c r="K13" i="44"/>
  <c r="J13" i="44"/>
  <c r="I13" i="44"/>
  <c r="H13" i="44"/>
  <c r="F13" i="44"/>
  <c r="E13" i="44"/>
  <c r="D13" i="44"/>
  <c r="C13" i="44"/>
  <c r="AA19" i="44" l="1"/>
  <c r="L13" i="44"/>
  <c r="AA13" i="44"/>
  <c r="Q19" i="44"/>
  <c r="AB15" i="37"/>
  <c r="AB14" i="37"/>
  <c r="AB12" i="37"/>
  <c r="AB11" i="37"/>
  <c r="G14" i="36" l="1"/>
  <c r="G13" i="36"/>
  <c r="C7" i="2" l="1"/>
  <c r="B6" i="28"/>
  <c r="R31" i="28" l="1"/>
  <c r="R30" i="28"/>
  <c r="R28" i="28"/>
  <c r="R27" i="28"/>
  <c r="R26" i="28"/>
  <c r="R25" i="28"/>
  <c r="R24" i="28"/>
  <c r="R23" i="28"/>
  <c r="R22" i="28"/>
  <c r="R21" i="28"/>
  <c r="R20" i="28"/>
  <c r="R19" i="28"/>
  <c r="R18" i="28"/>
  <c r="R16" i="28"/>
  <c r="R15" i="28"/>
  <c r="R14" i="28"/>
  <c r="R13" i="28"/>
  <c r="R12" i="28"/>
  <c r="R11" i="28"/>
  <c r="R10" i="28"/>
  <c r="G15" i="36"/>
  <c r="G12" i="36"/>
  <c r="G17" i="36"/>
  <c r="G16" i="36"/>
  <c r="G18" i="36"/>
  <c r="B4" i="40"/>
  <c r="G11" i="36" l="1"/>
  <c r="AB13" i="37" s="1"/>
  <c r="J31" i="35" l="1"/>
  <c r="E31" i="35"/>
  <c r="H21" i="35"/>
  <c r="F21" i="35" s="1"/>
  <c r="I21" i="35" s="1"/>
  <c r="K21" i="35" s="1"/>
  <c r="H17" i="35"/>
  <c r="F17" i="35" s="1"/>
  <c r="I17" i="35" s="1"/>
  <c r="K17" i="35" s="1"/>
  <c r="S10" i="2"/>
  <c r="T10" i="2"/>
  <c r="U10" i="2"/>
  <c r="W10" i="2"/>
  <c r="X10" i="2"/>
  <c r="Y10" i="2"/>
  <c r="AB10" i="2"/>
  <c r="S35" i="2"/>
  <c r="T35" i="2"/>
  <c r="U35" i="2"/>
  <c r="W35" i="2"/>
  <c r="X35" i="2"/>
  <c r="Y35" i="2"/>
  <c r="AB35" i="2"/>
  <c r="S36" i="2"/>
  <c r="T36" i="2"/>
  <c r="U36" i="2"/>
  <c r="W36" i="2"/>
  <c r="X36" i="2"/>
  <c r="Y36" i="2"/>
  <c r="AB36" i="2"/>
  <c r="S37" i="2"/>
  <c r="T37" i="2"/>
  <c r="U37" i="2"/>
  <c r="W37" i="2"/>
  <c r="X37" i="2"/>
  <c r="Y37" i="2"/>
  <c r="AB37" i="2"/>
  <c r="S38" i="2"/>
  <c r="T38" i="2"/>
  <c r="U38" i="2"/>
  <c r="W38" i="2"/>
  <c r="X38" i="2"/>
  <c r="Y38" i="2"/>
  <c r="AB38" i="2"/>
  <c r="S39" i="2"/>
  <c r="T39" i="2"/>
  <c r="U39" i="2"/>
  <c r="W39" i="2"/>
  <c r="X39" i="2"/>
  <c r="Y39" i="2"/>
  <c r="AB39" i="2"/>
  <c r="S40" i="2"/>
  <c r="T40" i="2"/>
  <c r="U40" i="2"/>
  <c r="W40" i="2"/>
  <c r="X40" i="2"/>
  <c r="Y40" i="2"/>
  <c r="AB40" i="2"/>
  <c r="S41" i="2"/>
  <c r="T41" i="2"/>
  <c r="U41" i="2"/>
  <c r="W41" i="2"/>
  <c r="X41" i="2"/>
  <c r="Y41" i="2"/>
  <c r="AB41" i="2"/>
  <c r="S42" i="2"/>
  <c r="T42" i="2"/>
  <c r="U42" i="2"/>
  <c r="W42" i="2"/>
  <c r="X42" i="2"/>
  <c r="Y42" i="2"/>
  <c r="AB42" i="2"/>
  <c r="S43" i="2"/>
  <c r="T43" i="2"/>
  <c r="U43" i="2"/>
  <c r="W43" i="2"/>
  <c r="X43" i="2"/>
  <c r="Y43" i="2"/>
  <c r="AB43" i="2"/>
  <c r="S44" i="2"/>
  <c r="T44" i="2"/>
  <c r="U44" i="2"/>
  <c r="W44" i="2"/>
  <c r="X44" i="2"/>
  <c r="Y44" i="2"/>
  <c r="AB44" i="2"/>
  <c r="S45" i="2"/>
  <c r="T45" i="2"/>
  <c r="U45" i="2"/>
  <c r="W45" i="2"/>
  <c r="X45" i="2"/>
  <c r="Y45" i="2"/>
  <c r="AB45" i="2"/>
  <c r="S46" i="2"/>
  <c r="T46" i="2"/>
  <c r="U46" i="2"/>
  <c r="W46" i="2"/>
  <c r="X46" i="2"/>
  <c r="Y46" i="2"/>
  <c r="AB46" i="2"/>
  <c r="S47" i="2"/>
  <c r="T47" i="2"/>
  <c r="U47" i="2"/>
  <c r="W47" i="2"/>
  <c r="X47" i="2"/>
  <c r="Y47" i="2"/>
  <c r="AB47" i="2"/>
  <c r="S48" i="2"/>
  <c r="T48" i="2"/>
  <c r="U48" i="2"/>
  <c r="W48" i="2"/>
  <c r="X48" i="2"/>
  <c r="Y48" i="2"/>
  <c r="AB48" i="2"/>
  <c r="S49" i="2"/>
  <c r="T49" i="2"/>
  <c r="U49" i="2"/>
  <c r="W49" i="2"/>
  <c r="X49" i="2"/>
  <c r="Y49" i="2"/>
  <c r="AB49" i="2"/>
  <c r="S50" i="2"/>
  <c r="T50" i="2"/>
  <c r="U50" i="2"/>
  <c r="W50" i="2"/>
  <c r="X50" i="2"/>
  <c r="Y50" i="2"/>
  <c r="AB50" i="2"/>
  <c r="S51" i="2"/>
  <c r="T51" i="2"/>
  <c r="U51" i="2"/>
  <c r="W51" i="2"/>
  <c r="X51" i="2"/>
  <c r="Y51" i="2"/>
  <c r="AB51" i="2"/>
  <c r="S52" i="2"/>
  <c r="T52" i="2"/>
  <c r="U52" i="2"/>
  <c r="W52" i="2"/>
  <c r="X52" i="2"/>
  <c r="Y52" i="2"/>
  <c r="AB52" i="2"/>
  <c r="S53" i="2"/>
  <c r="T53" i="2"/>
  <c r="U53" i="2"/>
  <c r="W53" i="2"/>
  <c r="X53" i="2"/>
  <c r="Y53" i="2"/>
  <c r="AB53" i="2"/>
  <c r="S54" i="2"/>
  <c r="T54" i="2"/>
  <c r="U54" i="2"/>
  <c r="W54" i="2"/>
  <c r="X54" i="2"/>
  <c r="Y54" i="2"/>
  <c r="AB54" i="2"/>
  <c r="S55" i="2"/>
  <c r="T55" i="2"/>
  <c r="U55" i="2"/>
  <c r="W55" i="2"/>
  <c r="X55" i="2"/>
  <c r="Y55" i="2"/>
  <c r="AB55" i="2"/>
  <c r="S56" i="2"/>
  <c r="T56" i="2"/>
  <c r="U56" i="2"/>
  <c r="W56" i="2"/>
  <c r="X56" i="2"/>
  <c r="Y56" i="2"/>
  <c r="AB56" i="2"/>
  <c r="S57" i="2"/>
  <c r="T57" i="2"/>
  <c r="U57" i="2"/>
  <c r="W57" i="2"/>
  <c r="X57" i="2"/>
  <c r="Y57" i="2"/>
  <c r="AB57" i="2"/>
  <c r="S58" i="2"/>
  <c r="T58" i="2"/>
  <c r="U58" i="2"/>
  <c r="W58" i="2"/>
  <c r="X58" i="2"/>
  <c r="Y58" i="2"/>
  <c r="AB58" i="2"/>
  <c r="S59" i="2"/>
  <c r="T59" i="2"/>
  <c r="U59" i="2"/>
  <c r="W59" i="2"/>
  <c r="X59" i="2"/>
  <c r="Y59" i="2"/>
  <c r="AB59" i="2"/>
  <c r="S60" i="2"/>
  <c r="T60" i="2"/>
  <c r="U60" i="2"/>
  <c r="W60" i="2"/>
  <c r="X60" i="2"/>
  <c r="Y60" i="2"/>
  <c r="AB60" i="2"/>
  <c r="S61" i="2"/>
  <c r="T61" i="2"/>
  <c r="U61" i="2"/>
  <c r="W61" i="2"/>
  <c r="X61" i="2"/>
  <c r="Y61" i="2"/>
  <c r="AB61" i="2"/>
  <c r="S62" i="2"/>
  <c r="T62" i="2"/>
  <c r="U62" i="2"/>
  <c r="W62" i="2"/>
  <c r="X62" i="2"/>
  <c r="Y62" i="2"/>
  <c r="AB62" i="2"/>
  <c r="S63" i="2"/>
  <c r="T63" i="2"/>
  <c r="U63" i="2"/>
  <c r="W63" i="2"/>
  <c r="X63" i="2"/>
  <c r="Y63" i="2"/>
  <c r="AB63" i="2"/>
  <c r="S64" i="2"/>
  <c r="T64" i="2"/>
  <c r="U64" i="2"/>
  <c r="W64" i="2"/>
  <c r="X64" i="2"/>
  <c r="Y64" i="2"/>
  <c r="AB64" i="2"/>
  <c r="S11" i="2"/>
  <c r="U11" i="2"/>
  <c r="W11" i="2"/>
  <c r="Y11" i="2"/>
  <c r="AB11" i="2"/>
  <c r="S12" i="2"/>
  <c r="T12" i="2"/>
  <c r="U12" i="2"/>
  <c r="W12" i="2"/>
  <c r="X12" i="2"/>
  <c r="Y12" i="2"/>
  <c r="AB12" i="2"/>
  <c r="S13" i="2"/>
  <c r="T13" i="2"/>
  <c r="U13" i="2"/>
  <c r="W13" i="2"/>
  <c r="X13" i="2"/>
  <c r="Y13" i="2"/>
  <c r="AB13" i="2"/>
  <c r="S14" i="2"/>
  <c r="T14" i="2"/>
  <c r="U14" i="2"/>
  <c r="W14" i="2"/>
  <c r="X14" i="2"/>
  <c r="Y14" i="2"/>
  <c r="AB14" i="2"/>
  <c r="S15" i="2"/>
  <c r="T15" i="2"/>
  <c r="U15" i="2"/>
  <c r="W15" i="2"/>
  <c r="X15" i="2"/>
  <c r="Y15" i="2"/>
  <c r="AB15" i="2"/>
  <c r="S16" i="2"/>
  <c r="T16" i="2"/>
  <c r="U16" i="2"/>
  <c r="W16" i="2"/>
  <c r="X16" i="2"/>
  <c r="Y16" i="2"/>
  <c r="AB16" i="2"/>
  <c r="S17" i="2"/>
  <c r="T17" i="2"/>
  <c r="U17" i="2"/>
  <c r="W17" i="2"/>
  <c r="X17" i="2"/>
  <c r="Y17" i="2"/>
  <c r="AB17" i="2"/>
  <c r="S18" i="2"/>
  <c r="T18" i="2"/>
  <c r="U18" i="2"/>
  <c r="W18" i="2"/>
  <c r="X18" i="2"/>
  <c r="Y18" i="2"/>
  <c r="AB18" i="2"/>
  <c r="S19" i="2"/>
  <c r="T19" i="2"/>
  <c r="U19" i="2"/>
  <c r="W19" i="2"/>
  <c r="X19" i="2"/>
  <c r="Y19" i="2"/>
  <c r="AB19" i="2"/>
  <c r="S20" i="2"/>
  <c r="T20" i="2"/>
  <c r="U20" i="2"/>
  <c r="W20" i="2"/>
  <c r="X20" i="2"/>
  <c r="Y20" i="2"/>
  <c r="AB20" i="2"/>
  <c r="S21" i="2"/>
  <c r="T21" i="2"/>
  <c r="U21" i="2"/>
  <c r="W21" i="2"/>
  <c r="X21" i="2"/>
  <c r="Y21" i="2"/>
  <c r="AB21" i="2"/>
  <c r="S22" i="2"/>
  <c r="T22" i="2"/>
  <c r="U22" i="2"/>
  <c r="W22" i="2"/>
  <c r="X22" i="2"/>
  <c r="Y22" i="2"/>
  <c r="AB22" i="2"/>
  <c r="S23" i="2"/>
  <c r="T23" i="2"/>
  <c r="U23" i="2"/>
  <c r="W23" i="2"/>
  <c r="X23" i="2"/>
  <c r="Y23" i="2"/>
  <c r="AB23" i="2"/>
  <c r="S24" i="2"/>
  <c r="T24" i="2"/>
  <c r="U24" i="2"/>
  <c r="W24" i="2"/>
  <c r="X24" i="2"/>
  <c r="Y24" i="2"/>
  <c r="AB24" i="2"/>
  <c r="S25" i="2"/>
  <c r="T25" i="2"/>
  <c r="U25" i="2"/>
  <c r="W25" i="2"/>
  <c r="X25" i="2"/>
  <c r="Y25" i="2"/>
  <c r="AB25" i="2"/>
  <c r="S65" i="2"/>
  <c r="T65" i="2"/>
  <c r="U65" i="2"/>
  <c r="W65" i="2"/>
  <c r="X65" i="2"/>
  <c r="Y65" i="2"/>
  <c r="AB65" i="2"/>
  <c r="S66" i="2"/>
  <c r="T66" i="2"/>
  <c r="U66" i="2"/>
  <c r="W66" i="2"/>
  <c r="X66" i="2"/>
  <c r="Y66" i="2"/>
  <c r="AB66" i="2"/>
  <c r="S67" i="2"/>
  <c r="T67" i="2"/>
  <c r="U67" i="2"/>
  <c r="W67" i="2"/>
  <c r="X67" i="2"/>
  <c r="Y67" i="2"/>
  <c r="AB67" i="2"/>
  <c r="S68" i="2"/>
  <c r="T68" i="2"/>
  <c r="U68" i="2"/>
  <c r="W68" i="2"/>
  <c r="X68" i="2"/>
  <c r="Y68" i="2"/>
  <c r="AB68" i="2"/>
  <c r="S69" i="2"/>
  <c r="T69" i="2"/>
  <c r="U69" i="2"/>
  <c r="W69" i="2"/>
  <c r="X69" i="2"/>
  <c r="Y69" i="2"/>
  <c r="AB69" i="2"/>
  <c r="S70" i="2"/>
  <c r="T70" i="2"/>
  <c r="U70" i="2"/>
  <c r="W70" i="2"/>
  <c r="X70" i="2"/>
  <c r="Y70" i="2"/>
  <c r="AB70" i="2"/>
  <c r="S71" i="2"/>
  <c r="T71" i="2"/>
  <c r="U71" i="2"/>
  <c r="W71" i="2"/>
  <c r="X71" i="2"/>
  <c r="Y71" i="2"/>
  <c r="AB71" i="2"/>
  <c r="S72" i="2"/>
  <c r="T72" i="2"/>
  <c r="U72" i="2"/>
  <c r="W72" i="2"/>
  <c r="X72" i="2"/>
  <c r="Y72" i="2"/>
  <c r="AB72" i="2"/>
  <c r="S73" i="2"/>
  <c r="T73" i="2"/>
  <c r="U73" i="2"/>
  <c r="W73" i="2"/>
  <c r="X73" i="2"/>
  <c r="Y73" i="2"/>
  <c r="AB73" i="2"/>
  <c r="S74" i="2"/>
  <c r="T74" i="2"/>
  <c r="U74" i="2"/>
  <c r="W74" i="2"/>
  <c r="X74" i="2"/>
  <c r="Y74" i="2"/>
  <c r="AB74" i="2"/>
  <c r="S75" i="2"/>
  <c r="T75" i="2"/>
  <c r="U75" i="2"/>
  <c r="W75" i="2"/>
  <c r="X75" i="2"/>
  <c r="Y75" i="2"/>
  <c r="AB75" i="2"/>
  <c r="S76" i="2"/>
  <c r="T76" i="2"/>
  <c r="U76" i="2"/>
  <c r="W76" i="2"/>
  <c r="X76" i="2"/>
  <c r="Y76" i="2"/>
  <c r="AB76" i="2"/>
  <c r="S77" i="2"/>
  <c r="T77" i="2"/>
  <c r="U77" i="2"/>
  <c r="W77" i="2"/>
  <c r="X77" i="2"/>
  <c r="Y77" i="2"/>
  <c r="AB77" i="2"/>
  <c r="S78" i="2"/>
  <c r="T78" i="2"/>
  <c r="U78" i="2"/>
  <c r="W78" i="2"/>
  <c r="X78" i="2"/>
  <c r="Y78" i="2"/>
  <c r="AB78" i="2"/>
  <c r="S79" i="2"/>
  <c r="T79" i="2"/>
  <c r="U79" i="2"/>
  <c r="W79" i="2"/>
  <c r="X79" i="2"/>
  <c r="Y79" i="2"/>
  <c r="AB79" i="2"/>
  <c r="S80" i="2"/>
  <c r="T80" i="2"/>
  <c r="U80" i="2"/>
  <c r="W80" i="2"/>
  <c r="X80" i="2"/>
  <c r="Y80" i="2"/>
  <c r="AB80" i="2"/>
  <c r="S81" i="2"/>
  <c r="T81" i="2"/>
  <c r="U81" i="2"/>
  <c r="W81" i="2"/>
  <c r="X81" i="2"/>
  <c r="Y81" i="2"/>
  <c r="AB81" i="2"/>
  <c r="S82" i="2"/>
  <c r="T82" i="2"/>
  <c r="U82" i="2"/>
  <c r="W82" i="2"/>
  <c r="X82" i="2"/>
  <c r="Y82" i="2"/>
  <c r="AB82" i="2"/>
  <c r="S83" i="2"/>
  <c r="T83" i="2"/>
  <c r="U83" i="2"/>
  <c r="W83" i="2"/>
  <c r="X83" i="2"/>
  <c r="Y83" i="2"/>
  <c r="AB83" i="2"/>
  <c r="S84" i="2"/>
  <c r="T84" i="2"/>
  <c r="U84" i="2"/>
  <c r="W84" i="2"/>
  <c r="X84" i="2"/>
  <c r="Y84" i="2"/>
  <c r="AB84" i="2"/>
  <c r="S85" i="2"/>
  <c r="T85" i="2"/>
  <c r="U85" i="2"/>
  <c r="W85" i="2"/>
  <c r="X85" i="2"/>
  <c r="Y85" i="2"/>
  <c r="AB85" i="2"/>
  <c r="S86" i="2"/>
  <c r="T86" i="2"/>
  <c r="U86" i="2"/>
  <c r="W86" i="2"/>
  <c r="X86" i="2"/>
  <c r="Y86" i="2"/>
  <c r="AB86" i="2"/>
  <c r="S87" i="2"/>
  <c r="T87" i="2"/>
  <c r="U87" i="2"/>
  <c r="W87" i="2"/>
  <c r="X87" i="2"/>
  <c r="Y87" i="2"/>
  <c r="AB87" i="2"/>
  <c r="S88" i="2"/>
  <c r="T88" i="2"/>
  <c r="U88" i="2"/>
  <c r="W88" i="2"/>
  <c r="X88" i="2"/>
  <c r="Y88" i="2"/>
  <c r="AB88" i="2"/>
  <c r="S89" i="2"/>
  <c r="T89" i="2"/>
  <c r="U89" i="2"/>
  <c r="W89" i="2"/>
  <c r="X89" i="2"/>
  <c r="Y89" i="2"/>
  <c r="AB89" i="2"/>
  <c r="S90" i="2"/>
  <c r="T90" i="2"/>
  <c r="U90" i="2"/>
  <c r="W90" i="2"/>
  <c r="X90" i="2"/>
  <c r="Y90" i="2"/>
  <c r="AB90" i="2"/>
  <c r="S26" i="2"/>
  <c r="T26" i="2"/>
  <c r="U26" i="2"/>
  <c r="W26" i="2"/>
  <c r="X26" i="2"/>
  <c r="Y26" i="2"/>
  <c r="AB26" i="2"/>
  <c r="S27" i="2"/>
  <c r="T27" i="2"/>
  <c r="U27" i="2"/>
  <c r="W27" i="2"/>
  <c r="X27" i="2"/>
  <c r="Y27" i="2"/>
  <c r="AB27" i="2"/>
  <c r="S28" i="2"/>
  <c r="T28" i="2"/>
  <c r="U28" i="2"/>
  <c r="W28" i="2"/>
  <c r="X28" i="2"/>
  <c r="Y28" i="2"/>
  <c r="AB28" i="2"/>
  <c r="S29" i="2"/>
  <c r="T29" i="2"/>
  <c r="U29" i="2"/>
  <c r="W29" i="2"/>
  <c r="X29" i="2"/>
  <c r="Y29" i="2"/>
  <c r="AB29" i="2"/>
  <c r="S30" i="2"/>
  <c r="T30" i="2"/>
  <c r="U30" i="2"/>
  <c r="W30" i="2"/>
  <c r="X30" i="2"/>
  <c r="Y30" i="2"/>
  <c r="AB30" i="2"/>
  <c r="S31" i="2"/>
  <c r="T31" i="2"/>
  <c r="U31" i="2"/>
  <c r="W31" i="2"/>
  <c r="X31" i="2"/>
  <c r="Y31" i="2"/>
  <c r="AB31" i="2"/>
  <c r="S32" i="2"/>
  <c r="T32" i="2"/>
  <c r="U32" i="2"/>
  <c r="W32" i="2"/>
  <c r="X32" i="2"/>
  <c r="Y32" i="2"/>
  <c r="AB32" i="2"/>
  <c r="S33" i="2"/>
  <c r="T33" i="2"/>
  <c r="U33" i="2"/>
  <c r="W33" i="2"/>
  <c r="X33" i="2"/>
  <c r="Y33" i="2"/>
  <c r="AB33" i="2"/>
  <c r="S34" i="2"/>
  <c r="T34" i="2"/>
  <c r="U34" i="2"/>
  <c r="W34" i="2"/>
  <c r="X34" i="2"/>
  <c r="Y34" i="2"/>
  <c r="AB34" i="2"/>
  <c r="H15" i="35" l="1"/>
  <c r="F15" i="35" s="1"/>
  <c r="I15" i="35" s="1"/>
  <c r="K15" i="35" s="1"/>
  <c r="H16" i="35"/>
  <c r="F16" i="35" s="1"/>
  <c r="I16" i="35" s="1"/>
  <c r="K16" i="35" s="1"/>
  <c r="H26" i="35"/>
  <c r="F26" i="35" s="1"/>
  <c r="I26" i="35" s="1"/>
  <c r="K26" i="35" s="1"/>
  <c r="H24" i="35"/>
  <c r="F24" i="35" s="1"/>
  <c r="I24" i="35" s="1"/>
  <c r="K24" i="35" s="1"/>
  <c r="H25" i="35"/>
  <c r="F25" i="35" s="1"/>
  <c r="I25" i="35" s="1"/>
  <c r="K25" i="35" s="1"/>
  <c r="H18" i="35"/>
  <c r="F18" i="35" s="1"/>
  <c r="I18" i="35" s="1"/>
  <c r="K18" i="35" s="1"/>
  <c r="H19" i="35"/>
  <c r="F19" i="35" s="1"/>
  <c r="I19" i="35" s="1"/>
  <c r="K19" i="35" s="1"/>
  <c r="H20" i="35"/>
  <c r="F20" i="35" s="1"/>
  <c r="I20" i="35" s="1"/>
  <c r="K20" i="35" s="1"/>
  <c r="H29" i="35"/>
  <c r="F29" i="35" s="1"/>
  <c r="I29" i="35" s="1"/>
  <c r="K29" i="35" s="1"/>
  <c r="H27" i="35"/>
  <c r="F27" i="35" s="1"/>
  <c r="I27" i="35" s="1"/>
  <c r="K27" i="35" s="1"/>
  <c r="H28" i="35"/>
  <c r="F28" i="35" s="1"/>
  <c r="I28" i="35" s="1"/>
  <c r="K28" i="35" s="1"/>
  <c r="H22" i="35"/>
  <c r="F22" i="35" s="1"/>
  <c r="I22" i="35" s="1"/>
  <c r="K22" i="35" s="1"/>
  <c r="H23" i="35"/>
  <c r="F23" i="35" s="1"/>
  <c r="I23" i="35" s="1"/>
  <c r="K23" i="35" s="1"/>
  <c r="R29" i="28"/>
  <c r="R17" i="28" l="1"/>
  <c r="R36" i="28" s="1"/>
  <c r="K31" i="35"/>
  <c r="H46" i="32" l="1"/>
  <c r="I31" i="35"/>
  <c r="B8" i="35" l="1"/>
  <c r="B7" i="35"/>
  <c r="B6" i="35"/>
  <c r="B5" i="35"/>
  <c r="B3" i="35"/>
  <c r="B4" i="35"/>
  <c r="A46" i="32" s="1"/>
  <c r="A6" i="28" l="1"/>
  <c r="A5" i="28"/>
  <c r="A3" i="28"/>
  <c r="V60" i="2" l="1"/>
  <c r="R60" i="2" s="1"/>
  <c r="V10" i="2"/>
  <c r="R10" i="2" s="1"/>
  <c r="V38" i="2"/>
  <c r="R38" i="2" s="1"/>
  <c r="V42" i="2"/>
  <c r="R42" i="2" s="1"/>
  <c r="V46" i="2"/>
  <c r="R46" i="2" s="1"/>
  <c r="V50" i="2"/>
  <c r="R50" i="2" s="1"/>
  <c r="V54" i="2"/>
  <c r="R54" i="2" s="1"/>
  <c r="V58" i="2"/>
  <c r="R58" i="2" s="1"/>
  <c r="V62" i="2"/>
  <c r="R62" i="2" s="1"/>
  <c r="V12" i="2"/>
  <c r="R12" i="2" s="1"/>
  <c r="V16" i="2"/>
  <c r="R16" i="2" s="1"/>
  <c r="V20" i="2"/>
  <c r="R20" i="2" s="1"/>
  <c r="V24" i="2"/>
  <c r="R24" i="2" s="1"/>
  <c r="V67" i="2"/>
  <c r="R67" i="2" s="1"/>
  <c r="V71" i="2"/>
  <c r="R71" i="2" s="1"/>
  <c r="V75" i="2"/>
  <c r="R75" i="2" s="1"/>
  <c r="V79" i="2"/>
  <c r="R79" i="2" s="1"/>
  <c r="V83" i="2"/>
  <c r="R83" i="2" s="1"/>
  <c r="V87" i="2"/>
  <c r="R87" i="2" s="1"/>
  <c r="V26" i="2"/>
  <c r="R26" i="2" s="1"/>
  <c r="V30" i="2"/>
  <c r="R30" i="2" s="1"/>
  <c r="V34" i="2"/>
  <c r="R34" i="2" s="1"/>
  <c r="V35" i="2"/>
  <c r="R35" i="2" s="1"/>
  <c r="V39" i="2"/>
  <c r="R39" i="2" s="1"/>
  <c r="V43" i="2"/>
  <c r="R43" i="2" s="1"/>
  <c r="V47" i="2"/>
  <c r="R47" i="2" s="1"/>
  <c r="V51" i="2"/>
  <c r="R51" i="2" s="1"/>
  <c r="V55" i="2"/>
  <c r="R55" i="2" s="1"/>
  <c r="V59" i="2"/>
  <c r="R59" i="2" s="1"/>
  <c r="V63" i="2"/>
  <c r="R63" i="2" s="1"/>
  <c r="V13" i="2"/>
  <c r="R13" i="2" s="1"/>
  <c r="V17" i="2"/>
  <c r="R17" i="2" s="1"/>
  <c r="V21" i="2"/>
  <c r="R21" i="2" s="1"/>
  <c r="V25" i="2"/>
  <c r="R25" i="2" s="1"/>
  <c r="V68" i="2"/>
  <c r="R68" i="2" s="1"/>
  <c r="V72" i="2"/>
  <c r="R72" i="2" s="1"/>
  <c r="V76" i="2"/>
  <c r="R76" i="2" s="1"/>
  <c r="V80" i="2"/>
  <c r="R80" i="2" s="1"/>
  <c r="V84" i="2"/>
  <c r="R84" i="2" s="1"/>
  <c r="V88" i="2"/>
  <c r="R88" i="2" s="1"/>
  <c r="V27" i="2"/>
  <c r="R27" i="2" s="1"/>
  <c r="V31" i="2"/>
  <c r="R31" i="2" s="1"/>
  <c r="V36" i="2"/>
  <c r="R36" i="2" s="1"/>
  <c r="V40" i="2"/>
  <c r="R40" i="2" s="1"/>
  <c r="V44" i="2"/>
  <c r="R44" i="2" s="1"/>
  <c r="V48" i="2"/>
  <c r="R48" i="2" s="1"/>
  <c r="V52" i="2"/>
  <c r="R52" i="2" s="1"/>
  <c r="V56" i="2"/>
  <c r="R56" i="2" s="1"/>
  <c r="V64" i="2"/>
  <c r="R64" i="2" s="1"/>
  <c r="V14" i="2"/>
  <c r="R14" i="2" s="1"/>
  <c r="V18" i="2"/>
  <c r="R18" i="2" s="1"/>
  <c r="V22" i="2"/>
  <c r="R22" i="2" s="1"/>
  <c r="V65" i="2"/>
  <c r="R65" i="2" s="1"/>
  <c r="V69" i="2"/>
  <c r="R69" i="2" s="1"/>
  <c r="V73" i="2"/>
  <c r="R73" i="2" s="1"/>
  <c r="V77" i="2"/>
  <c r="R77" i="2" s="1"/>
  <c r="V81" i="2"/>
  <c r="R81" i="2" s="1"/>
  <c r="V85" i="2"/>
  <c r="R85" i="2" s="1"/>
  <c r="V89" i="2"/>
  <c r="R89" i="2" s="1"/>
  <c r="V28" i="2"/>
  <c r="R28" i="2" s="1"/>
  <c r="V32" i="2"/>
  <c r="R32" i="2" s="1"/>
  <c r="V37" i="2"/>
  <c r="R37" i="2" s="1"/>
  <c r="V41" i="2"/>
  <c r="R41" i="2" s="1"/>
  <c r="V45" i="2"/>
  <c r="R45" i="2" s="1"/>
  <c r="V49" i="2"/>
  <c r="R49" i="2" s="1"/>
  <c r="V53" i="2"/>
  <c r="R53" i="2" s="1"/>
  <c r="V57" i="2"/>
  <c r="R57" i="2" s="1"/>
  <c r="V61" i="2"/>
  <c r="R61" i="2" s="1"/>
  <c r="V11" i="2"/>
  <c r="V15" i="2"/>
  <c r="R15" i="2" s="1"/>
  <c r="V19" i="2"/>
  <c r="R19" i="2" s="1"/>
  <c r="V23" i="2"/>
  <c r="R23" i="2" s="1"/>
  <c r="V66" i="2"/>
  <c r="R66" i="2" s="1"/>
  <c r="V70" i="2"/>
  <c r="R70" i="2" s="1"/>
  <c r="V74" i="2"/>
  <c r="R74" i="2" s="1"/>
  <c r="V78" i="2"/>
  <c r="R78" i="2" s="1"/>
  <c r="V82" i="2"/>
  <c r="R82" i="2" s="1"/>
  <c r="V86" i="2"/>
  <c r="R86" i="2" s="1"/>
  <c r="V90" i="2"/>
  <c r="R90" i="2" s="1"/>
  <c r="V29" i="2"/>
  <c r="R29" i="2" s="1"/>
  <c r="V33" i="2"/>
  <c r="R33" i="2" s="1"/>
  <c r="I33" i="38"/>
  <c r="I29" i="38"/>
  <c r="J29" i="38"/>
  <c r="K29" i="38"/>
  <c r="L29" i="38"/>
  <c r="M29" i="38"/>
  <c r="N29" i="38"/>
  <c r="I30" i="38"/>
  <c r="J30" i="38"/>
  <c r="K30" i="38"/>
  <c r="L30" i="38"/>
  <c r="M30" i="38"/>
  <c r="N30" i="38"/>
  <c r="I31" i="38"/>
  <c r="J31" i="38"/>
  <c r="K31" i="38"/>
  <c r="L31" i="38"/>
  <c r="M31" i="38"/>
  <c r="N31" i="38"/>
  <c r="I32" i="38"/>
  <c r="J32" i="38"/>
  <c r="K32" i="38"/>
  <c r="L32" i="38"/>
  <c r="M32" i="38"/>
  <c r="N32" i="38"/>
  <c r="R11" i="2" l="1"/>
  <c r="X11" i="2"/>
  <c r="T11" i="2" s="1"/>
  <c r="Y8" i="2"/>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N25" i="38"/>
  <c r="M25" i="38"/>
  <c r="L25" i="38"/>
  <c r="K25" i="38"/>
  <c r="J25" i="38"/>
  <c r="I25" i="38"/>
  <c r="B8" i="38"/>
  <c r="A8" i="38"/>
  <c r="B7" i="38"/>
  <c r="A7" i="38"/>
  <c r="B6" i="38"/>
  <c r="A6" i="38"/>
  <c r="B5" i="38"/>
  <c r="A5" i="38"/>
  <c r="B4" i="38"/>
  <c r="A4" i="38"/>
  <c r="B3" i="38"/>
  <c r="A3" i="38"/>
  <c r="X8" i="2"/>
  <c r="W8" i="2"/>
  <c r="C6" i="2"/>
  <c r="B4" i="2"/>
  <c r="B5" i="2"/>
  <c r="B6" i="2"/>
  <c r="B7" i="2"/>
  <c r="B3" i="2"/>
  <c r="B5" i="28"/>
  <c r="B3" i="28"/>
  <c r="A8" i="36"/>
  <c r="A7" i="36"/>
  <c r="A6" i="36"/>
  <c r="A5" i="36"/>
  <c r="A4" i="36"/>
  <c r="A3" i="36"/>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8" i="36"/>
  <c r="B7" i="36"/>
  <c r="B6" i="36"/>
  <c r="B5" i="36"/>
  <c r="B3" i="36"/>
  <c r="B4" i="36"/>
  <c r="A48" i="32" s="1"/>
  <c r="B4" i="31"/>
  <c r="A44" i="32" s="1"/>
  <c r="B8" i="31"/>
  <c r="B7" i="31"/>
  <c r="B6" i="31"/>
  <c r="B5" i="31"/>
  <c r="B3" i="31"/>
  <c r="B4" i="32"/>
  <c r="B8" i="17"/>
  <c r="B7" i="17"/>
  <c r="B6" i="17"/>
  <c r="B5" i="17"/>
  <c r="B3" i="17"/>
  <c r="B7" i="18"/>
  <c r="B6" i="18"/>
  <c r="B5" i="18"/>
  <c r="B3" i="18"/>
  <c r="N33" i="18"/>
  <c r="M33" i="18"/>
  <c r="L33" i="18"/>
  <c r="K33" i="18"/>
  <c r="J33" i="18"/>
  <c r="I33" i="18"/>
  <c r="B8" i="18"/>
  <c r="G14" i="31"/>
  <c r="B4" i="28"/>
  <c r="C4" i="2"/>
  <c r="B4" i="18"/>
  <c r="B4" i="17"/>
  <c r="B41" i="17"/>
  <c r="B47" i="17" s="1"/>
  <c r="B51" i="17" s="1"/>
  <c r="B52" i="17"/>
  <c r="AA15" i="37" l="1"/>
  <c r="AA14" i="37"/>
  <c r="AA13" i="37"/>
  <c r="AA12" i="37"/>
  <c r="AA11" i="37"/>
  <c r="AB16" i="37"/>
  <c r="G20" i="36"/>
  <c r="H48" i="32" s="1"/>
  <c r="Z15" i="37"/>
  <c r="Z14" i="37"/>
  <c r="Z13" i="37"/>
  <c r="Z12" i="37"/>
  <c r="Z11" i="37"/>
  <c r="D14" i="37"/>
  <c r="E14" i="37"/>
  <c r="G14" i="37"/>
  <c r="H14" i="37"/>
  <c r="J14" i="37"/>
  <c r="D13" i="37"/>
  <c r="D15" i="37"/>
  <c r="D12" i="37"/>
  <c r="D11" i="37"/>
  <c r="G13" i="37"/>
  <c r="H12" i="37"/>
  <c r="J13" i="37"/>
  <c r="E15" i="37"/>
  <c r="E13" i="37"/>
  <c r="H13" i="37"/>
  <c r="E12" i="37"/>
  <c r="J15" i="37"/>
  <c r="G15" i="37"/>
  <c r="E11" i="37"/>
  <c r="J12" i="37"/>
  <c r="J11" i="37"/>
  <c r="H11" i="37"/>
  <c r="G12" i="37"/>
  <c r="G11" i="37"/>
  <c r="H15" i="37"/>
  <c r="O33" i="18"/>
  <c r="B49" i="17"/>
  <c r="B50" i="17"/>
  <c r="O25" i="38"/>
  <c r="K34" i="38"/>
  <c r="J46" i="18"/>
  <c r="N34" i="38"/>
  <c r="L46" i="18"/>
  <c r="K46" i="18"/>
  <c r="F14" i="32" l="1"/>
  <c r="E16" i="37"/>
  <c r="D16" i="37"/>
  <c r="J16" i="37"/>
  <c r="AA16" i="37"/>
  <c r="M11" i="37"/>
  <c r="M12" i="37"/>
  <c r="M13" i="37"/>
  <c r="M15" i="37"/>
  <c r="M14" i="37"/>
  <c r="O13" i="37"/>
  <c r="O11" i="37"/>
  <c r="O12" i="37"/>
  <c r="Q11" i="37"/>
  <c r="Q12" i="37"/>
  <c r="O15" i="37"/>
  <c r="Q14" i="37"/>
  <c r="Q15" i="37"/>
  <c r="Q13" i="37"/>
  <c r="O14" i="37"/>
  <c r="N6" i="28"/>
  <c r="E12" i="18"/>
  <c r="B53" i="17"/>
  <c r="E12" i="38"/>
  <c r="E15" i="38" s="1"/>
  <c r="E17" i="38" s="1"/>
  <c r="E15" i="18"/>
  <c r="E18" i="18" s="1"/>
  <c r="K16" i="37" l="1"/>
  <c r="F32" i="32" s="1"/>
  <c r="H16" i="37"/>
  <c r="F16" i="37"/>
  <c r="F16" i="32" s="1"/>
  <c r="G16" i="37"/>
  <c r="Q16" i="37"/>
  <c r="F30" i="32"/>
  <c r="E18" i="38"/>
  <c r="E19" i="38" s="1"/>
  <c r="E21" i="38" s="1"/>
  <c r="E17" i="18"/>
  <c r="E19" i="18" s="1"/>
  <c r="E21" i="18" s="1"/>
  <c r="M16" i="37" l="1"/>
  <c r="E18" i="32" s="1"/>
  <c r="F18" i="32" s="1"/>
  <c r="O16" i="37"/>
  <c r="I16" i="37"/>
  <c r="F24" i="32" s="1"/>
  <c r="F22" i="32"/>
  <c r="F34" i="32"/>
  <c r="C29" i="17"/>
  <c r="C31" i="17" s="1"/>
  <c r="C34" i="17" s="1"/>
  <c r="C21" i="17" s="1"/>
  <c r="C24" i="17" s="1"/>
  <c r="E22" i="38" s="1"/>
  <c r="E23" i="38" s="1"/>
  <c r="F26" i="32" l="1"/>
  <c r="E25" i="38"/>
  <c r="E26" i="38" s="1"/>
  <c r="E22" i="18"/>
  <c r="E23" i="18" s="1"/>
  <c r="E25" i="18" l="1"/>
  <c r="E26" i="18" s="1"/>
  <c r="E32" i="38"/>
  <c r="E43" i="38" s="1"/>
  <c r="E32" i="18" l="1"/>
  <c r="E47" i="38"/>
  <c r="F35" i="38" l="1"/>
  <c r="F36" i="38"/>
  <c r="F37" i="38"/>
  <c r="F38" i="38"/>
  <c r="F39" i="38"/>
  <c r="F40" i="38"/>
  <c r="F41" i="38"/>
  <c r="E49" i="38"/>
  <c r="F34" i="38"/>
  <c r="E53" i="38"/>
  <c r="F19" i="38"/>
  <c r="F45" i="38"/>
  <c r="F26" i="38"/>
  <c r="E51" i="38"/>
  <c r="G18" i="32"/>
  <c r="F23" i="38"/>
  <c r="F32" i="38"/>
  <c r="F43" i="38"/>
  <c r="E43" i="18"/>
  <c r="G34" i="32" l="1"/>
  <c r="H34" i="32" s="1"/>
  <c r="G26" i="32"/>
  <c r="H26" i="32" s="1"/>
  <c r="V11" i="37"/>
  <c r="V12" i="37"/>
  <c r="V14" i="37"/>
  <c r="V13" i="37"/>
  <c r="V15" i="37"/>
  <c r="H18" i="32"/>
  <c r="F47" i="38"/>
  <c r="E47" i="18"/>
  <c r="W14" i="37" l="1"/>
  <c r="W13" i="37"/>
  <c r="W11" i="37"/>
  <c r="W15" i="37"/>
  <c r="W12" i="37"/>
  <c r="X15" i="37"/>
  <c r="X13" i="37"/>
  <c r="X14" i="37"/>
  <c r="X11" i="37"/>
  <c r="X12" i="37"/>
  <c r="V16" i="37"/>
  <c r="G16" i="32"/>
  <c r="H16" i="32" s="1"/>
  <c r="E49" i="18"/>
  <c r="F35" i="18"/>
  <c r="F36" i="18"/>
  <c r="F37" i="18"/>
  <c r="F38" i="18"/>
  <c r="F39" i="18"/>
  <c r="F40" i="18"/>
  <c r="F41" i="18"/>
  <c r="F34" i="18"/>
  <c r="F42" i="18"/>
  <c r="E51" i="18"/>
  <c r="F45" i="18"/>
  <c r="F19" i="18"/>
  <c r="G14" i="32"/>
  <c r="F23" i="18"/>
  <c r="F26" i="18"/>
  <c r="E53" i="18"/>
  <c r="F32" i="18"/>
  <c r="F43" i="18"/>
  <c r="X16" i="37" l="1"/>
  <c r="W16" i="37"/>
  <c r="I14" i="31"/>
  <c r="H44" i="32" s="1"/>
  <c r="H50" i="32" s="1"/>
  <c r="H51" i="32" s="1"/>
  <c r="H52" i="32" s="1"/>
  <c r="S11" i="37"/>
  <c r="S12" i="37"/>
  <c r="S14" i="37"/>
  <c r="S15" i="37"/>
  <c r="S13" i="37"/>
  <c r="G32" i="32"/>
  <c r="G22" i="32"/>
  <c r="H22" i="32" s="1"/>
  <c r="G30" i="32"/>
  <c r="H32" i="32"/>
  <c r="G24" i="32"/>
  <c r="H24" i="32" s="1"/>
  <c r="H30" i="32"/>
  <c r="H14" i="32"/>
  <c r="G20" i="32" s="1"/>
  <c r="F47" i="18"/>
  <c r="Z16" i="37" l="1"/>
  <c r="T13" i="37"/>
  <c r="T14" i="37"/>
  <c r="T11" i="37"/>
  <c r="T12" i="37"/>
  <c r="T15" i="37"/>
  <c r="S16" i="37"/>
  <c r="U13" i="37"/>
  <c r="U12" i="37"/>
  <c r="U14" i="37"/>
  <c r="U11" i="37"/>
  <c r="U15" i="37"/>
  <c r="H38" i="32"/>
  <c r="Y14" i="37" l="1"/>
  <c r="AD14" i="37" s="1"/>
  <c r="AE14" i="37" s="1"/>
  <c r="Y13" i="37"/>
  <c r="AD13" i="37" s="1"/>
  <c r="AE13" i="37" s="1"/>
  <c r="Y12" i="37"/>
  <c r="AD12" i="37" s="1"/>
  <c r="AE12" i="37" s="1"/>
  <c r="U16" i="37"/>
  <c r="Y11" i="37"/>
  <c r="AD11" i="37" s="1"/>
  <c r="AE11" i="37" s="1"/>
  <c r="Y15" i="37"/>
  <c r="AD15" i="37" s="1"/>
  <c r="AE15" i="37" s="1"/>
  <c r="T16" i="37"/>
  <c r="H39" i="32"/>
  <c r="H40" i="32" s="1"/>
  <c r="H54" i="32"/>
  <c r="H55" i="32" s="1"/>
  <c r="H56" i="32" s="1"/>
  <c r="AD16" i="37" l="1"/>
  <c r="AE16" i="37"/>
  <c r="Y16" i="37"/>
  <c r="B16" i="37" l="1"/>
</calcChain>
</file>

<file path=xl/sharedStrings.xml><?xml version="1.0" encoding="utf-8"?>
<sst xmlns="http://schemas.openxmlformats.org/spreadsheetml/2006/main" count="1199" uniqueCount="450">
  <si>
    <t>Premie Ouderdomspensioen (OP)</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</si>
  <si>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</si>
  <si>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</si>
  <si>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</si>
  <si>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</si>
  <si>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</si>
  <si>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</si>
  <si>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</si>
  <si>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</si>
  <si>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</si>
  <si>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</si>
  <si>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</si>
  <si>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</si>
  <si>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</si>
  <si>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</si>
  <si>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</si>
  <si>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</si>
  <si>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</si>
  <si>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</si>
  <si>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</si>
  <si>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invoerveld</t>
  </si>
  <si>
    <t>Vakantiedagen</t>
  </si>
  <si>
    <t>SV uurloon inclusief toeslagen</t>
  </si>
  <si>
    <t>Instructies voor het invullen van het calculatie model</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</si>
  <si>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</si>
  <si>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</si>
  <si>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</si>
  <si>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</si>
  <si>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</si>
  <si>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</si>
  <si>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</si>
  <si>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</si>
  <si>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</si>
  <si>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</si>
  <si>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</si>
  <si>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</si>
  <si>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</si>
  <si>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</si>
  <si>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</si>
  <si>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</si>
  <si>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</si>
  <si>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Alle prijzen inclusief materialen en middelen, voorrijkosten en overige bijkomende kosten.</t>
  </si>
  <si>
    <t>Ziektedagen</t>
  </si>
  <si>
    <t>Prijs per jaar</t>
  </si>
  <si>
    <t>[zie premies en opslagen]</t>
  </si>
  <si>
    <t>Totaal eindtarief normale werktijden [06.00-21.30 uur]</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</si>
  <si>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</si>
  <si>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</si>
  <si>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</si>
  <si>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</si>
  <si>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</si>
  <si>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</si>
  <si>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</si>
  <si>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</si>
  <si>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</si>
  <si>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</si>
  <si>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</si>
  <si>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</si>
  <si>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</si>
  <si>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</si>
  <si>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</si>
  <si>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</si>
  <si>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</si>
  <si>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</si>
  <si>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</si>
  <si>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</si>
  <si>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</si>
  <si>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</si>
  <si>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</si>
  <si>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</si>
  <si>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</si>
  <si>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</si>
  <si>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</si>
  <si>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</si>
  <si>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</si>
  <si>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</si>
  <si>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</si>
  <si>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</si>
  <si>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</si>
  <si>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</si>
  <si>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</si>
  <si>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</si>
  <si>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</si>
  <si>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</si>
  <si>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</si>
  <si>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</si>
  <si>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</si>
  <si>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</si>
  <si>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</si>
  <si>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</si>
  <si>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</si>
  <si>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</si>
  <si>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</si>
  <si>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</si>
  <si>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</si>
  <si>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</si>
  <si>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</si>
  <si>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</si>
  <si>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</si>
  <si>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</si>
  <si>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</si>
  <si>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</si>
  <si>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Kelder</t>
  </si>
  <si>
    <t>Restauratieve ruimten</t>
  </si>
  <si>
    <t>Locatie</t>
  </si>
  <si>
    <t>frequentie per jaar</t>
  </si>
  <si>
    <t>Kosten per beurt</t>
  </si>
  <si>
    <t>Adres</t>
  </si>
  <si>
    <t>Frequentie van uitvoering (per jaar):</t>
  </si>
  <si>
    <t>VSR Code</t>
  </si>
  <si>
    <t>Freq</t>
  </si>
  <si>
    <t>% van reguliere norm</t>
  </si>
  <si>
    <t>Norm ma t/m vr</t>
  </si>
  <si>
    <t>M² prijs</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</si>
  <si>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</si>
  <si>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</si>
  <si>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</si>
  <si>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</si>
  <si>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</si>
  <si>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</si>
  <si>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</si>
  <si>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</si>
  <si>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</si>
  <si>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</si>
  <si>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</si>
  <si>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</si>
  <si>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</si>
  <si>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</si>
  <si>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</si>
  <si>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</si>
  <si>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</si>
  <si>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</si>
  <si>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</si>
  <si>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</si>
  <si>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Medewerker leiding</t>
  </si>
  <si>
    <t>TOTAAL KOSTEN PER JAAR EXCLUSIEF BTW (REGULIER ONDERHOUD)</t>
  </si>
  <si>
    <t>TOTAAL KOSTEN PER JAAR EXCLUSIEF BTW (AANVULLENDE WERKZAAMHEDEN / EXTRA KOSTEN)</t>
  </si>
  <si>
    <t>EINDTOTAAL KOSTEN PER JAAR  EXCLUSIEF BTW</t>
  </si>
  <si>
    <t>Invoer</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</si>
  <si>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</si>
  <si>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</si>
  <si>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</si>
  <si>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</si>
  <si>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</si>
  <si>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</si>
  <si>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</si>
  <si>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</si>
  <si>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</si>
  <si>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</si>
  <si>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</si>
  <si>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</si>
  <si>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</si>
  <si>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</si>
  <si>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</si>
  <si>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</si>
  <si>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</si>
  <si>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Binnenzijde</t>
  </si>
  <si>
    <t>Buitenzijde</t>
  </si>
  <si>
    <t>Aantal m2</t>
  </si>
  <si>
    <t>Kosten bewassing per jaar</t>
  </si>
  <si>
    <t>Kosten klimmateriaal per jaar</t>
  </si>
  <si>
    <t>Totaalkosten per jaar</t>
  </si>
  <si>
    <t>uren per m2/ beurt</t>
  </si>
  <si>
    <t>uren per jaar</t>
  </si>
  <si>
    <t>uurtarief</t>
  </si>
  <si>
    <t>kosten per jaar</t>
  </si>
  <si>
    <t>Omschrijving werkzaamheden</t>
  </si>
  <si>
    <t>Merk en productlijn</t>
  </si>
  <si>
    <t>Aantal</t>
  </si>
  <si>
    <t>per jaar</t>
  </si>
  <si>
    <t>Aan de opgegeven indicatie eenheden kunnen geen rechten worden ontleent.</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</si>
  <si>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verzekeringpremies e.d. </t>
  </si>
  <si>
    <t>Omschrijving automaat /artikel</t>
  </si>
  <si>
    <t>All-in tarief per maand, per stuk</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</si>
  <si>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</si>
  <si>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</si>
  <si>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</si>
  <si>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</si>
  <si>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</si>
  <si>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</si>
  <si>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</si>
  <si>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</si>
  <si>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</si>
  <si>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</si>
  <si>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</si>
  <si>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</si>
  <si>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</si>
  <si>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</si>
  <si>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</si>
  <si>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</si>
  <si>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</si>
  <si>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Mits anders aangegeven is de uitvoering op reguliere werktijden: maandag t/m vrijdag [06.00 en 21.30 uur]</t>
  </si>
  <si>
    <t>Reinigen bureau-electronica reinigen</t>
  </si>
  <si>
    <t>Totaal m2</t>
  </si>
  <si>
    <t>Toezicht uren per jaar ma t/m vr</t>
  </si>
  <si>
    <t>Kosten glasbewassing per jaar</t>
  </si>
  <si>
    <t>Totaal kosten per jaar excl. btw</t>
  </si>
  <si>
    <t>Totaal kosten per maand excl. btw</t>
  </si>
  <si>
    <t>Freq. ma-vr naloop</t>
  </si>
  <si>
    <t>Freq. ma-vr</t>
  </si>
  <si>
    <t>Norm ma t/m vr naloop</t>
  </si>
  <si>
    <t>Kolom</t>
  </si>
  <si>
    <t>Uren p/j ma t/m vrij naloop</t>
  </si>
  <si>
    <t>Naloop opslag</t>
  </si>
  <si>
    <t>Weekend opslag</t>
  </si>
  <si>
    <t>Kolom voor matrix</t>
  </si>
  <si>
    <t>Gewogen prestatie</t>
  </si>
  <si>
    <t>m2/uur</t>
  </si>
  <si>
    <t>nio</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</si>
  <si>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</si>
  <si>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</si>
  <si>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</si>
  <si>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</si>
  <si>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</si>
  <si>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</si>
  <si>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</si>
  <si>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</si>
  <si>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</si>
  <si>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</si>
  <si>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Separatieglas enkelzijdig</t>
  </si>
  <si>
    <t>Vergaderruimten</t>
  </si>
  <si>
    <t>zaterdag-zondag</t>
  </si>
  <si>
    <t>feestdag</t>
  </si>
  <si>
    <t>Toezicht percentage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</si>
  <si>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</si>
  <si>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</si>
  <si>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</si>
  <si>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</si>
  <si>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</si>
  <si>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</si>
  <si>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</si>
  <si>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</si>
  <si>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</si>
  <si>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</si>
  <si>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Kleinschalig heids uren ma t/m vrij</t>
  </si>
  <si>
    <t>ma t/m vr</t>
  </si>
  <si>
    <t>ma t/m vr naloop</t>
  </si>
  <si>
    <t>RAS premie</t>
  </si>
  <si>
    <t>Frequentie verklaring</t>
  </si>
  <si>
    <t>1 x per week (52 weken)</t>
  </si>
  <si>
    <t>5 x per week (52 weken)</t>
  </si>
  <si>
    <t>MAXIMALE BOVENGRENS PLAFONDBEDRAG</t>
  </si>
  <si>
    <t>Feestdag opslag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</si>
  <si>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</si>
  <si>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</si>
  <si>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</si>
  <si>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</si>
  <si>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</si>
  <si>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</si>
  <si>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</si>
  <si>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 xml:space="preserve">Het aantal werkbaredagen per jaar is een gemiddelde over 5 jaar. Er vindt geen periodieke verrekening plaats inverband met schrikkeljaren. </t>
  </si>
  <si>
    <t>1e</t>
  </si>
  <si>
    <t>Toilet</t>
  </si>
  <si>
    <t>Centrale hal</t>
  </si>
  <si>
    <t>Parkeergarage</t>
  </si>
  <si>
    <t>Toiletten</t>
  </si>
  <si>
    <t>Bibliotheek</t>
  </si>
  <si>
    <t>Bureaukamer</t>
  </si>
  <si>
    <t>tegels</t>
  </si>
  <si>
    <t>Tegels</t>
  </si>
  <si>
    <t>Tribune</t>
  </si>
  <si>
    <t>Tapijt</t>
  </si>
  <si>
    <t>Hout</t>
  </si>
  <si>
    <t>trap</t>
  </si>
  <si>
    <t>Entree Binnen / B.</t>
  </si>
  <si>
    <t>Beton</t>
  </si>
  <si>
    <t>Trefpunt Cultureel Centrum</t>
  </si>
  <si>
    <t>Hal/voorportaal</t>
  </si>
  <si>
    <t>Hal/centrale ruimte</t>
  </si>
  <si>
    <t>Gangen (naar gele en blauwe zaal)</t>
  </si>
  <si>
    <t>Gele zaal</t>
  </si>
  <si>
    <t>Ruimte tussen gele en blauwe zaal</t>
  </si>
  <si>
    <t>Toilet/bergruimte</t>
  </si>
  <si>
    <t>Toilet voorruimte</t>
  </si>
  <si>
    <t>Blauwe zaal</t>
  </si>
  <si>
    <t>Watertoren (Trouwzaal)</t>
  </si>
  <si>
    <t>Centrale Ruimte</t>
  </si>
  <si>
    <t>Trappen / Traph.</t>
  </si>
  <si>
    <t>Administr. R.</t>
  </si>
  <si>
    <t>Pantry / Keuken</t>
  </si>
  <si>
    <t>Parkeergarage Kruispunt</t>
  </si>
  <si>
    <t xml:space="preserve">Perceel </t>
  </si>
  <si>
    <t>Perceel 4</t>
  </si>
  <si>
    <t xml:space="preserve">BAR Organisatie </t>
  </si>
  <si>
    <t xml:space="preserve">Ridderkerk </t>
  </si>
  <si>
    <t>Trappenhuizen</t>
  </si>
  <si>
    <t>Rookruimten</t>
  </si>
  <si>
    <t>Veiligheidspost Maasstraat</t>
  </si>
  <si>
    <t>tapijt</t>
  </si>
  <si>
    <t>Opslagruimten</t>
  </si>
  <si>
    <t>hout</t>
  </si>
  <si>
    <t>Doucheruimten</t>
  </si>
  <si>
    <t>Niet in onderhoud</t>
  </si>
  <si>
    <t>Sportruimten</t>
  </si>
  <si>
    <t>Representatieve ruimten</t>
  </si>
  <si>
    <t>Parkeergarage/ fietsenstalling</t>
  </si>
  <si>
    <t>Verkeersruimten</t>
  </si>
  <si>
    <t>Keukenruimten</t>
  </si>
  <si>
    <t>Zwembadruimten</t>
  </si>
  <si>
    <t>TOEZICHT UREN PER JAAR</t>
  </si>
  <si>
    <t>Totaal kosten per jaar schoonmaak-onderhoud</t>
  </si>
  <si>
    <t>Kosten additionele werkzaamheden per jaar</t>
  </si>
  <si>
    <t>Uurlonen per 1 januari 2022</t>
  </si>
  <si>
    <t>Perceel</t>
  </si>
  <si>
    <t>Voorzetramen</t>
  </si>
  <si>
    <t>Kleinschaligheid</t>
  </si>
  <si>
    <t>BAR-organisatie</t>
  </si>
  <si>
    <t>Barendrecht, Albrandswaard en Ridderkerk</t>
  </si>
  <si>
    <t>Versie 1</t>
  </si>
  <si>
    <t>Maasstraat 28, Barendrecht</t>
  </si>
  <si>
    <t>bg</t>
  </si>
  <si>
    <t>Bureaukamer politie</t>
  </si>
  <si>
    <t>achteringang</t>
  </si>
  <si>
    <t>gang kleedkamers</t>
  </si>
  <si>
    <t>kleedruimte boa met sanitair</t>
  </si>
  <si>
    <t>toilet</t>
  </si>
  <si>
    <t>toilet dames</t>
  </si>
  <si>
    <t>kluisruimte</t>
  </si>
  <si>
    <t>pauzeruimte</t>
  </si>
  <si>
    <t>pvc</t>
  </si>
  <si>
    <t>pantry</t>
  </si>
  <si>
    <t>spreekkamer 1</t>
  </si>
  <si>
    <t>spreekkamer 2</t>
  </si>
  <si>
    <t>gang</t>
  </si>
  <si>
    <t>linoleum</t>
  </si>
  <si>
    <t>balie</t>
  </si>
  <si>
    <t>entree</t>
  </si>
  <si>
    <t xml:space="preserve">gang </t>
  </si>
  <si>
    <t>spreekkamer 3</t>
  </si>
  <si>
    <t>3d loket</t>
  </si>
  <si>
    <t>aanvullen na verbouwing</t>
  </si>
  <si>
    <t>sanitair</t>
  </si>
  <si>
    <t>verkeersruimte</t>
  </si>
  <si>
    <t>miva</t>
  </si>
  <si>
    <t>opslag</t>
  </si>
  <si>
    <t>kantoor wijkteam</t>
  </si>
  <si>
    <t>spreekhok kantoorr wijkteam</t>
  </si>
  <si>
    <t>kantoor veiligheidspost</t>
  </si>
  <si>
    <t>spreekhok kantoor veiligheidspost</t>
  </si>
  <si>
    <t>vergaderruimte</t>
  </si>
  <si>
    <t>dienstingang</t>
  </si>
  <si>
    <t>voorruimte sanitair</t>
  </si>
  <si>
    <t>lift</t>
  </si>
  <si>
    <t>kantoor bibliotheek</t>
  </si>
  <si>
    <t>1 meerwede</t>
  </si>
  <si>
    <t>2 waterkant</t>
  </si>
  <si>
    <t>3 gaatkensoog</t>
  </si>
  <si>
    <t>4 havenkwartier</t>
  </si>
  <si>
    <t>werkruimte achter balie</t>
  </si>
  <si>
    <t>Dorpsstraat 152, Barendrecht</t>
  </si>
  <si>
    <t>Middeldijkerplein 248, Barendrecht</t>
  </si>
  <si>
    <t>Administratieve ruimten</t>
  </si>
  <si>
    <t>nvt</t>
  </si>
  <si>
    <t xml:space="preserve">Gemeente </t>
  </si>
  <si>
    <t>Barendrecht</t>
  </si>
  <si>
    <t>Glas in lood</t>
  </si>
  <si>
    <t>Spiegel</t>
  </si>
  <si>
    <t>Dakglas</t>
  </si>
  <si>
    <t>3 x per week (52 weken)</t>
  </si>
  <si>
    <t>Separatieglas dubbelzijdig</t>
  </si>
  <si>
    <t>Glas in lood dubbelzijig</t>
  </si>
  <si>
    <t>5x per week (46 weken)</t>
  </si>
  <si>
    <t>t Plein (Bibliotheek en Wijkteamruimte)</t>
  </si>
  <si>
    <t xml:space="preserve">Middenbaan 97, Barendrecht </t>
  </si>
  <si>
    <t>Dr. Kuyperstraat 4, Barendrecht</t>
  </si>
  <si>
    <t>Toiletrolhouder</t>
  </si>
  <si>
    <t>Zeepdispenser</t>
  </si>
  <si>
    <t>Doucheruimten sportlocaties</t>
  </si>
  <si>
    <t>Kleedruimten sportlocaties</t>
  </si>
  <si>
    <t>Sanitaire ruimten sportlocaties</t>
  </si>
  <si>
    <t>Opslagruimten sportlocaties</t>
  </si>
  <si>
    <t>kleedruimten</t>
  </si>
  <si>
    <t>Maximale frequentie
ma-vrij</t>
  </si>
  <si>
    <t>Kosten toezicht per jaar 
ma t/m vr</t>
  </si>
  <si>
    <t xml:space="preserve">Verklaring: </t>
  </si>
  <si>
    <t>46 weken per jaar, maandag t/m vrijdag</t>
  </si>
  <si>
    <t xml:space="preserve">52 weken, 1x per week </t>
  </si>
  <si>
    <t>52 weken, maandag t/m vrijdag</t>
  </si>
  <si>
    <t>Maximale frequentie
zaterdag</t>
  </si>
  <si>
    <t>Maximale frequentie
zondag</t>
  </si>
  <si>
    <t>52 weken, maandag t/m vrijdag (kelder), 
bibiotheek maandag, woensdag, vrijdag (begane grond)</t>
  </si>
  <si>
    <t>Oplevertijden / werktijden</t>
  </si>
  <si>
    <t xml:space="preserve">8.00 uur </t>
  </si>
  <si>
    <t>9,00 uur</t>
  </si>
  <si>
    <t>8,00 uur</t>
  </si>
  <si>
    <t xml:space="preserve">Freq zondag </t>
  </si>
  <si>
    <t>Freq zaterdag</t>
  </si>
  <si>
    <t>Uren p/j zaterdag</t>
  </si>
  <si>
    <t>Uren p/j zondag</t>
  </si>
  <si>
    <t>Norm zaterdag</t>
  </si>
  <si>
    <t>Norm zondag</t>
  </si>
  <si>
    <t>Zaterdag</t>
  </si>
  <si>
    <t>Zondag</t>
  </si>
  <si>
    <t>Kleinschalig heids uren zaterdag</t>
  </si>
  <si>
    <t>Kleinschalig heids uren zondag</t>
  </si>
  <si>
    <t>Toezicht percentage per jaar zaterdag</t>
  </si>
  <si>
    <t>Toezicht uren per jaar zaterdag</t>
  </si>
  <si>
    <t>Toezicht percentage per jaar zondag</t>
  </si>
  <si>
    <t>Toezicht uren per jaar zondag</t>
  </si>
  <si>
    <t>Kosten toezicht per jaar 
zaterdag</t>
  </si>
  <si>
    <t>Kosten toezicht per jaar 
zondag</t>
  </si>
  <si>
    <t>Opdrachtgever locatie</t>
  </si>
  <si>
    <t>Start overeenkomst</t>
  </si>
  <si>
    <t xml:space="preserve">Gemeente Barendrecht </t>
  </si>
  <si>
    <t>Aantal of m2 / m1</t>
  </si>
  <si>
    <t xml:space="preserve">zaterdag </t>
  </si>
  <si>
    <t>zondag</t>
  </si>
  <si>
    <t xml:space="preserve">voor 9.00 uur </t>
  </si>
  <si>
    <t xml:space="preserve">Deze locaties worden na gunning door de dienstverlener opgemeten en toegevoegd aan de overeenkomst. </t>
  </si>
  <si>
    <t>Deze m2 worden na gunnign door de dienstverlener opgemeten en toegevoegd aan de overeenkomst</t>
  </si>
  <si>
    <t>Hygienebox</t>
  </si>
  <si>
    <t>Luchtverfrisser</t>
  </si>
  <si>
    <t>Toiletborstel</t>
  </si>
  <si>
    <t>Afvalbak 23 liter</t>
  </si>
  <si>
    <t>Papieren handdoekrollen (dozen)</t>
  </si>
  <si>
    <t>Servetten (dozen)</t>
  </si>
  <si>
    <t>Toiletpapier (dozen)</t>
  </si>
  <si>
    <t>Zeep (flacons)</t>
  </si>
  <si>
    <t>Naam client</t>
  </si>
  <si>
    <t>Q4 2018</t>
  </si>
  <si>
    <t>Q1 2019</t>
  </si>
  <si>
    <t>Q2 2019</t>
  </si>
  <si>
    <t>Q3 2019</t>
  </si>
  <si>
    <t>Luchtverfrissers</t>
  </si>
  <si>
    <t>Kosten Sanitaire voorzieningen
oer jaar</t>
  </si>
  <si>
    <t xml:space="preserve">Kosten productie per jaar 
ma t/m vr </t>
  </si>
  <si>
    <t>Kosten productie per jaar 
zaterdag</t>
  </si>
  <si>
    <t xml:space="preserve">Kosten productie per jaar 
zondag </t>
  </si>
  <si>
    <t>Kosten per jaar</t>
  </si>
  <si>
    <t>Papieren handdoek automaat</t>
  </si>
  <si>
    <t>Airbar vullingen (flacons)</t>
  </si>
  <si>
    <t>Q4 2019</t>
  </si>
  <si>
    <t>Q1 2020</t>
  </si>
  <si>
    <t>Q2 2020</t>
  </si>
  <si>
    <t>Q3 2020</t>
  </si>
  <si>
    <t>Q4 2020</t>
  </si>
  <si>
    <t>Q1 2021</t>
  </si>
  <si>
    <t>Q2 2021</t>
  </si>
  <si>
    <t>Q3 2021</t>
  </si>
  <si>
    <t>Verbruiksoverzicht Gemeente BAR periode Q4 2018 t/m Q3 2021</t>
  </si>
  <si>
    <t>2 x per jaar (nvt)</t>
  </si>
  <si>
    <t>4 x per jaar (nvt)</t>
  </si>
  <si>
    <t>1 x per maand (nvt)</t>
  </si>
  <si>
    <t>1 x per week (52 weken) (nvt)</t>
  </si>
  <si>
    <t>2 x per week (44 weken) (nvt)</t>
  </si>
  <si>
    <t>2 x per week (52 weken) (nvt)</t>
  </si>
  <si>
    <t>5x per week (40 weken) (nvt)</t>
  </si>
  <si>
    <t>5x per week (44 weken) (nvt)</t>
  </si>
  <si>
    <t>5x per week (48 weken) (nvt)</t>
  </si>
  <si>
    <t>Aantallen worden na gunning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</si>
</sst>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_-* #,##0_-;_-* #,##0\-;_-* &quot;-&quot;??_-;_-@_-"/>
    <numFmt numFmtId="173" formatCode="0.0%"/>
    <numFmt numFmtId="174" formatCode="0.0"/>
    <numFmt numFmtId="175" formatCode="0.000%"/>
    <numFmt numFmtId="176" formatCode="_-[$€-2]\ * #,##0.00_ ;_-[$€-2]\ * \-#,##0.00\ ;_-[$€-2]\ * &quot;-&quot;??_ ;_-@_ "/>
    <numFmt numFmtId="177" formatCode="_([$€-2]\ * #,##0.00_);_([$€-2]\ * \(#,##0.00\);_([$€-2]\ * &quot;-&quot;??_);_(@_)"/>
    <numFmt numFmtId="178" formatCode="_ [$€-413]\ * #,##0.00_ ;_ [$€-413]\ * \-#,##0.00_ ;_ [$€-413]\ * &quot;-&quot;??_ ;_ @_ "/>
    <numFmt numFmtId="179" formatCode="0.0000000"/>
    <numFmt numFmtId="180" formatCode="_-* #,##0_-;_-* #,##0\-;_-* &quot;-&quot;_-;_-@_-"/>
    <numFmt numFmtId="181" formatCode="_-[$€]\ * #,##0.00_-;_-[$€]\ * #,##0.00\-;_-[$€]\ * &quot;-&quot;??_-;_-@_-"/>
    <numFmt numFmtId="182" formatCode="_-&quot;€&quot;* #,##0.00_-;\-&quot;€&quot;* #,##0.00_-;_-&quot;€&quot;* &quot;-&quot;??_-;_-@_-"/>
    <numFmt numFmtId="183" formatCode="_-[$€-2]\ * #,##0.00_-;_-[$€-2]\ * #,##0.00\-;_-[$€-2]\ * &quot;-&quot;??_-;_-@_-"/>
    <numFmt numFmtId="184" formatCode="_-&quot;ƒ&quot;\ * #,##0.00_-;_-&quot;ƒ&quot;\ * #,##0.00\-;_-&quot;ƒ&quot;\ * &quot;-&quot;??_-;_-@_-"/>
    <numFmt numFmtId="185" formatCode="[$-413]d\ mmmm\ yyyy;@"/>
    <numFmt numFmtId="186" formatCode="_ [$€-2]\ * #,##0.00_ ;_ [$€-2]\ * \-#,##0.00_ ;_ [$€-2]\ * &quot;-&quot;??_ ;_ @_ "/>
    <numFmt numFmtId="187" formatCode="&quot;Fl.&quot;#,##0.00;[Red]\-&quot;Fl.&quot;#,##0.00"/>
    <numFmt numFmtId="188" formatCode="&quot;Fl.&quot;#,##0_);[Red]\(&quot;Fl.&quot;#,##0\)"/>
    <numFmt numFmtId="189" formatCode="_-\F* #,##0.00_-;\-\F* #,##0.00_-;_-\F* &quot;-&quot;??_-;_-@_-"/>
    <numFmt numFmtId="190" formatCode="&quot;fl&quot;\ #,##0_-;[Red]&quot;fl&quot;\ #,##0\-"/>
    <numFmt numFmtId="191" formatCode="_-\€\ * #,##0.00"/>
    <numFmt numFmtId="192" formatCode="0\ &quot;m2&quot;"/>
    <numFmt numFmtId="193" formatCode="_-&quot;F&quot;\ * #,##0.00_-;_-&quot;F&quot;\ * #,##0.00\-;_-&quot;F&quot;\ * &quot;-&quot;??_-;_-@_-"/>
    <numFmt numFmtId="194" formatCode="#,##0.00_ ;\-#,##0.00\ "/>
    <numFmt numFmtId="195" formatCode="_-* #,##0.0_-;_-* #,##0.0\-;_-* &quot;-&quot;??_-;_-@_-"/>
    <numFmt numFmtId="196" formatCode="[$-F800]dddd\,\ mmmm\ dd\,\ yyyy"/>
  </numFmts>
  <fonts count="12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10"/>
      <color theme="1"/>
      <name val="Tahoma"/>
      <family val="2"/>
    </font>
    <font>
      <sz val="9"/>
      <color rgb="FFFF0000"/>
      <name val="Century Gothic"/>
      <family val="2"/>
    </font>
    <font>
      <sz val="11"/>
      <color rgb="FF1F497D"/>
      <name val="Calibri"/>
      <family val="2"/>
    </font>
    <font>
      <sz val="10"/>
      <name val="Symbol"/>
      <family val="1"/>
      <charset val="2"/>
    </font>
    <font>
      <b/>
      <sz val="14"/>
      <color theme="1"/>
      <name val="Verdana"/>
      <family val="2"/>
    </font>
    <font>
      <sz val="10"/>
      <color theme="1"/>
      <name val="Verdana"/>
      <family val="2"/>
    </font>
    <font>
      <b/>
      <sz val="10"/>
      <color theme="1"/>
      <name val="Verdana"/>
      <family val="2"/>
    </font>
    <font>
      <b/>
      <sz val="11"/>
      <color rgb="FFFF0000"/>
      <name val="Century Gothic"/>
      <family val="2"/>
    </font>
    <font>
      <sz val="10"/>
      <color theme="0" tint="-0.34998626667073579"/>
      <name val="Century Gothic"/>
      <family val="2"/>
    </font>
    <font>
      <b/>
      <sz val="10"/>
      <color theme="0" tint="-0.34998626667073579"/>
      <name val="Century Gothic"/>
      <family val="2"/>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96">
    <xf numFmtId="0" fontId="0"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5" applyNumberFormat="0" applyAlignment="0" applyProtection="0"/>
    <xf numFmtId="0" fontId="24" fillId="7" borderId="16" applyNumberFormat="0" applyAlignment="0" applyProtection="0"/>
    <xf numFmtId="0" fontId="25" fillId="7" borderId="15" applyNumberFormat="0" applyAlignment="0" applyProtection="0"/>
    <xf numFmtId="0" fontId="26" fillId="0" borderId="17" applyNumberFormat="0" applyFill="0" applyAlignment="0" applyProtection="0"/>
    <xf numFmtId="0" fontId="27" fillId="8" borderId="18"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9"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0"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1" fontId="33" fillId="0" borderId="0" applyFont="0" applyFill="0" applyBorder="0" applyAlignment="0" applyProtection="0"/>
    <xf numFmtId="181" fontId="33" fillId="0" borderId="0" applyFont="0" applyFill="0" applyBorder="0" applyAlignment="0" applyProtection="0"/>
    <xf numFmtId="182" fontId="9" fillId="0" borderId="0" applyFont="0" applyFill="0" applyBorder="0" applyAlignment="0" applyProtection="0"/>
    <xf numFmtId="18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3"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4"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1" applyNumberFormat="0" applyAlignment="0" applyProtection="0"/>
    <xf numFmtId="0" fontId="9" fillId="0" borderId="0"/>
    <xf numFmtId="0" fontId="42" fillId="55" borderId="21"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0" fontId="50" fillId="57" borderId="21" applyNumberFormat="0" applyAlignment="0" applyProtection="0"/>
    <xf numFmtId="0" fontId="37" fillId="58" borderId="1"/>
    <xf numFmtId="0" fontId="51" fillId="0" borderId="27" applyNumberFormat="0" applyFill="0" applyAlignment="0" applyProtection="0"/>
    <xf numFmtId="0" fontId="52" fillId="0" borderId="28" applyNumberFormat="0" applyFill="0" applyAlignment="0" applyProtection="0"/>
    <xf numFmtId="0" fontId="53" fillId="0" borderId="29"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0"/>
    <xf numFmtId="0" fontId="56" fillId="0" borderId="31" applyNumberFormat="0" applyFill="0" applyAlignment="0" applyProtection="0"/>
    <xf numFmtId="187"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2" applyNumberFormat="0" applyFont="0" applyAlignment="0" applyProtection="0"/>
    <xf numFmtId="0" fontId="36" fillId="59" borderId="32" applyNumberFormat="0" applyFont="0" applyAlignment="0" applyProtection="0"/>
    <xf numFmtId="0" fontId="58" fillId="37" borderId="0" applyNumberFormat="0" applyBorder="0" applyAlignment="0" applyProtection="0"/>
    <xf numFmtId="0" fontId="59" fillId="55" borderId="33" applyNumberFormat="0" applyAlignment="0" applyProtection="0"/>
    <xf numFmtId="0" fontId="55" fillId="60" borderId="34"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5" applyNumberFormat="0" applyFill="0" applyAlignment="0" applyProtection="0"/>
    <xf numFmtId="0" fontId="62" fillId="0" borderId="36" applyNumberFormat="0" applyFill="0" applyAlignment="0" applyProtection="0"/>
    <xf numFmtId="0" fontId="59" fillId="54" borderId="33" applyNumberFormat="0" applyAlignment="0" applyProtection="0"/>
    <xf numFmtId="188" fontId="5" fillId="0" borderId="0"/>
    <xf numFmtId="189"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0" fontId="7"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91" fontId="37" fillId="0" borderId="0"/>
    <xf numFmtId="191"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30"/>
    <xf numFmtId="192"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3" fontId="9" fillId="0" borderId="0" applyFont="0" applyFill="0" applyBorder="0" applyAlignment="0" applyProtection="0"/>
    <xf numFmtId="0" fontId="111"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 fillId="0" borderId="0"/>
    <xf numFmtId="0" fontId="116" fillId="0" borderId="0"/>
  </cellStyleXfs>
  <cellXfs count="756">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5" fontId="68" fillId="0" borderId="0" xfId="12" applyNumberFormat="1" applyFont="1" applyFill="1" applyBorder="1" applyAlignment="1" applyProtection="1">
      <alignment vertical="center"/>
      <protection hidden="1"/>
    </xf>
    <xf numFmtId="174" fontId="72" fillId="0" borderId="0" xfId="14" applyNumberFormat="1" applyFont="1" applyFill="1" applyBorder="1" applyAlignment="1" applyProtection="1">
      <alignment vertical="center"/>
      <protection hidden="1"/>
    </xf>
    <xf numFmtId="174" fontId="68" fillId="0" borderId="0" xfId="14" applyNumberFormat="1" applyFont="1" applyFill="1" applyBorder="1" applyAlignment="1" applyProtection="1">
      <alignment vertical="center"/>
      <protection hidden="1"/>
    </xf>
    <xf numFmtId="175" fontId="68" fillId="0" borderId="0" xfId="17" applyNumberFormat="1" applyFont="1" applyFill="1" applyBorder="1" applyAlignment="1" applyProtection="1">
      <alignment vertical="center"/>
      <protection locked="0"/>
    </xf>
    <xf numFmtId="175" fontId="68" fillId="0" borderId="0" xfId="12" applyNumberFormat="1" applyFont="1" applyFill="1" applyBorder="1" applyAlignment="1" applyProtection="1">
      <alignment horizontal="center" vertical="center"/>
      <protection hidden="1"/>
    </xf>
    <xf numFmtId="175"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5"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4" fontId="72" fillId="0" borderId="0" xfId="14" applyNumberFormat="1" applyFont="1" applyFill="1" applyBorder="1" applyAlignment="1" applyProtection="1">
      <alignment vertical="center"/>
      <protection locked="0"/>
    </xf>
    <xf numFmtId="174"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5" fontId="72" fillId="0" borderId="0" xfId="17" applyNumberFormat="1" applyFont="1" applyFill="1" applyBorder="1" applyAlignment="1" applyProtection="1">
      <alignment vertical="center"/>
      <protection hidden="1"/>
    </xf>
    <xf numFmtId="175" fontId="72" fillId="0" borderId="0" xfId="14" applyNumberFormat="1" applyFont="1" applyFill="1" applyBorder="1" applyAlignment="1" applyProtection="1">
      <alignment vertical="center"/>
      <protection hidden="1"/>
    </xf>
    <xf numFmtId="175" fontId="68" fillId="0" borderId="0" xfId="17" applyNumberFormat="1" applyFont="1" applyFill="1" applyBorder="1" applyAlignment="1" applyProtection="1">
      <alignment vertical="center"/>
      <protection hidden="1"/>
    </xf>
    <xf numFmtId="175"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5"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5"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1"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78" fontId="68" fillId="2" borderId="1" xfId="66" applyNumberFormat="1" applyFont="1" applyFill="1" applyBorder="1" applyAlignment="1">
      <alignment horizontal="center"/>
    </xf>
    <xf numFmtId="176"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43" fontId="68" fillId="0" borderId="0" xfId="64" applyNumberFormat="1" applyFont="1" applyFill="1" applyAlignment="1"/>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6"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4"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173" fontId="73" fillId="0" borderId="0" xfId="66" applyNumberFormat="1" applyFont="1" applyFill="1" applyBorder="1" applyAlignment="1" applyProtection="1">
      <alignment horizontal="center"/>
      <protection hidden="1"/>
    </xf>
    <xf numFmtId="173"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172" fontId="68" fillId="0" borderId="0" xfId="63" applyNumberFormat="1" applyFont="1" applyFill="1" applyBorder="1" applyAlignment="1" applyProtection="1">
      <alignment horizontal="left" vertical="top"/>
      <protection hidden="1"/>
    </xf>
    <xf numFmtId="165" fontId="73" fillId="2" borderId="0" xfId="3" applyFont="1" applyFill="1" applyBorder="1" applyAlignment="1" applyProtection="1">
      <alignment horizontal="left"/>
      <protection hidden="1"/>
    </xf>
    <xf numFmtId="176" fontId="73" fillId="0" borderId="0" xfId="63" applyNumberFormat="1" applyFont="1" applyFill="1" applyBorder="1" applyAlignment="1" applyProtection="1">
      <alignment horizontal="left"/>
      <protection hidden="1"/>
    </xf>
    <xf numFmtId="49" fontId="73" fillId="0" borderId="0" xfId="64" applyNumberFormat="1" applyFont="1" applyFill="1" applyBorder="1" applyAlignment="1"/>
    <xf numFmtId="177" fontId="73" fillId="0" borderId="0" xfId="63" applyNumberFormat="1" applyFont="1" applyFill="1" applyBorder="1" applyAlignment="1" applyProtection="1">
      <alignment horizontal="left"/>
      <protection hidden="1"/>
    </xf>
    <xf numFmtId="49" fontId="73" fillId="0" borderId="5" xfId="64" applyNumberFormat="1" applyFont="1" applyFill="1" applyBorder="1" applyAlignment="1"/>
    <xf numFmtId="49" fontId="73" fillId="0" borderId="6" xfId="64" applyNumberFormat="1" applyFont="1" applyFill="1" applyBorder="1" applyAlignment="1"/>
    <xf numFmtId="166" fontId="73" fillId="2" borderId="7" xfId="19" applyFont="1" applyFill="1" applyBorder="1" applyAlignment="1"/>
    <xf numFmtId="0" fontId="68" fillId="0" borderId="0" xfId="90" applyFont="1"/>
    <xf numFmtId="172"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2" fontId="68" fillId="0" borderId="1" xfId="90" applyNumberFormat="1" applyFont="1" applyFill="1" applyBorder="1"/>
    <xf numFmtId="0" fontId="70" fillId="0" borderId="0" xfId="90" applyFont="1"/>
    <xf numFmtId="0" fontId="73" fillId="0" borderId="0" xfId="90" applyFont="1"/>
    <xf numFmtId="0" fontId="70" fillId="0" borderId="0" xfId="90" applyFont="1" applyAlignment="1"/>
    <xf numFmtId="167" fontId="68" fillId="0" borderId="0" xfId="9" applyFont="1"/>
    <xf numFmtId="167" fontId="82" fillId="61" borderId="37" xfId="9" applyFont="1" applyFill="1" applyBorder="1" applyAlignment="1">
      <alignment horizontal="center" vertical="top" wrapText="1"/>
    </xf>
    <xf numFmtId="2" fontId="83" fillId="0" borderId="0" xfId="13" applyNumberFormat="1" applyFont="1" applyFill="1" applyBorder="1" applyAlignment="1"/>
    <xf numFmtId="185" fontId="85"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172"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0" fontId="68" fillId="0" borderId="0" xfId="0" applyFont="1" applyAlignment="1">
      <alignment horizontal="center"/>
    </xf>
    <xf numFmtId="0" fontId="70" fillId="0" borderId="0" xfId="0" applyFont="1" applyAlignment="1">
      <alignment horizontal="center"/>
    </xf>
    <xf numFmtId="2" fontId="73" fillId="0" borderId="0" xfId="0" applyNumberFormat="1" applyFont="1" applyAlignment="1">
      <alignment horizontal="center"/>
    </xf>
    <xf numFmtId="2" fontId="73" fillId="0" borderId="0" xfId="0" applyNumberFormat="1" applyFont="1" applyAlignment="1">
      <alignment horizontal="left"/>
    </xf>
    <xf numFmtId="0" fontId="73" fillId="0" borderId="0" xfId="0" applyFont="1"/>
    <xf numFmtId="0" fontId="73" fillId="0" borderId="0" xfId="0" applyFont="1" applyFill="1"/>
    <xf numFmtId="167" fontId="73" fillId="0" borderId="0" xfId="9" applyFont="1"/>
    <xf numFmtId="2" fontId="73" fillId="0" borderId="0" xfId="0" applyNumberFormat="1" applyFont="1" applyFill="1"/>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0" fontId="70" fillId="0" borderId="0" xfId="0" applyFont="1"/>
    <xf numFmtId="0" fontId="68" fillId="0" borderId="7" xfId="0" applyFont="1" applyFill="1" applyBorder="1"/>
    <xf numFmtId="0" fontId="68" fillId="0" borderId="0" xfId="0" applyFont="1" applyBorder="1"/>
    <xf numFmtId="0" fontId="68" fillId="0" borderId="0" xfId="0" applyFont="1" applyFill="1" applyBorder="1" applyAlignme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5"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5" fontId="73" fillId="0" borderId="1" xfId="12" applyNumberFormat="1" applyFont="1" applyFill="1" applyBorder="1" applyAlignment="1" applyProtection="1">
      <alignment vertical="center"/>
      <protection hidden="1"/>
    </xf>
    <xf numFmtId="175"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7" fontId="72" fillId="0" borderId="1" xfId="14" applyNumberFormat="1" applyFont="1" applyFill="1" applyBorder="1" applyAlignment="1" applyProtection="1">
      <alignment horizontal="left" vertical="center"/>
      <protection hidden="1"/>
    </xf>
    <xf numFmtId="177" fontId="72" fillId="0" borderId="11"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79" fontId="68" fillId="0" borderId="0" xfId="12" applyNumberFormat="1" applyFont="1" applyFill="1" applyBorder="1" applyProtection="1">
      <protection hidden="1"/>
    </xf>
    <xf numFmtId="10" fontId="67" fillId="0" borderId="0" xfId="17" applyNumberFormat="1" applyFont="1" applyFill="1" applyBorder="1" applyAlignment="1"/>
    <xf numFmtId="177"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78" fontId="66" fillId="0" borderId="0" xfId="0" applyNumberFormat="1" applyFont="1" applyFill="1"/>
    <xf numFmtId="177" fontId="66"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3" fontId="91" fillId="0" borderId="0" xfId="4" applyNumberFormat="1" applyFont="1" applyFill="1" applyBorder="1" applyAlignment="1" applyProtection="1">
      <alignment horizontal="center"/>
      <protection hidden="1"/>
    </xf>
    <xf numFmtId="2" fontId="79" fillId="0" borderId="0" xfId="0" applyNumberFormat="1" applyFont="1" applyAlignment="1"/>
    <xf numFmtId="0" fontId="92" fillId="0" borderId="0" xfId="0" applyFont="1" applyFill="1" applyBorder="1" applyAlignment="1">
      <alignment horizontal="center" vertical="center"/>
    </xf>
    <xf numFmtId="173" fontId="92"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3" fontId="74"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3" fontId="74" fillId="0" borderId="8"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3" fontId="74"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3"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3" fontId="70" fillId="0" borderId="10" xfId="0" applyNumberFormat="1" applyFont="1" applyFill="1" applyBorder="1" applyAlignment="1">
      <alignment horizontal="center" vertical="center"/>
    </xf>
    <xf numFmtId="0" fontId="70" fillId="0" borderId="0" xfId="0" applyFont="1" applyFill="1"/>
    <xf numFmtId="173"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3" fillId="0" borderId="1" xfId="0" applyFont="1" applyBorder="1"/>
    <xf numFmtId="10" fontId="96" fillId="0" borderId="7" xfId="17" applyNumberFormat="1" applyFont="1" applyFill="1" applyBorder="1" applyAlignment="1" applyProtection="1">
      <alignment horizontal="right"/>
      <protection hidden="1"/>
    </xf>
    <xf numFmtId="173" fontId="68"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3" fontId="68" fillId="0" borderId="0" xfId="0" applyNumberFormat="1" applyFont="1" applyFill="1" applyBorder="1"/>
    <xf numFmtId="0" fontId="76"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7" fontId="76" fillId="0" borderId="1" xfId="6" applyNumberFormat="1" applyFont="1" applyFill="1" applyBorder="1" applyAlignment="1" applyProtection="1">
      <protection hidden="1"/>
    </xf>
    <xf numFmtId="177" fontId="70" fillId="0" borderId="0" xfId="0" applyNumberFormat="1" applyFont="1" applyFill="1" applyAlignment="1"/>
    <xf numFmtId="0" fontId="70"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70" fillId="0" borderId="0" xfId="0" applyFont="1" applyFill="1" applyAlignment="1"/>
    <xf numFmtId="0" fontId="97" fillId="0" borderId="0" xfId="0" applyFont="1"/>
    <xf numFmtId="0" fontId="97" fillId="0" borderId="0" xfId="0" applyFont="1" applyAlignment="1">
      <alignment horizontal="right"/>
    </xf>
    <xf numFmtId="173" fontId="70" fillId="0" borderId="0" xfId="0" applyNumberFormat="1" applyFont="1"/>
    <xf numFmtId="0" fontId="70"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1" fillId="0" borderId="0" xfId="0" applyFont="1"/>
    <xf numFmtId="0" fontId="87" fillId="0" borderId="1" xfId="0" applyFont="1" applyBorder="1"/>
    <xf numFmtId="0" fontId="68" fillId="0" borderId="1" xfId="0" applyFont="1" applyBorder="1" applyAlignment="1">
      <alignment horizontal="center"/>
    </xf>
    <xf numFmtId="0" fontId="73" fillId="0" borderId="5" xfId="0" applyFont="1" applyBorder="1"/>
    <xf numFmtId="0" fontId="73"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7" fontId="101" fillId="0" borderId="0" xfId="11" applyNumberFormat="1" applyFont="1" applyFill="1" applyBorder="1"/>
    <xf numFmtId="2" fontId="101"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1"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70" fillId="0" borderId="0" xfId="14" applyFont="1" applyFill="1" applyAlignment="1" applyProtection="1">
      <alignment horizontal="center"/>
      <protection hidden="1"/>
    </xf>
    <xf numFmtId="172" fontId="68" fillId="0" borderId="0" xfId="9" applyNumberFormat="1" applyFont="1" applyFill="1" applyAlignment="1" applyProtection="1">
      <protection hidden="1"/>
    </xf>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3"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3"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2" fontId="69" fillId="0" borderId="0" xfId="9" applyNumberFormat="1" applyFont="1" applyFill="1" applyBorder="1" applyAlignment="1" applyProtection="1">
      <alignment horizontal="center"/>
      <protection hidden="1"/>
    </xf>
    <xf numFmtId="0" fontId="68" fillId="0" borderId="0" xfId="104" applyFont="1"/>
    <xf numFmtId="44" fontId="68" fillId="0" borderId="1" xfId="67" applyFont="1" applyBorder="1" applyAlignment="1">
      <alignment vertical="top" wrapText="1"/>
    </xf>
    <xf numFmtId="166" fontId="68" fillId="0" borderId="1" xfId="105" applyFont="1" applyBorder="1" applyAlignment="1">
      <alignment vertical="top" wrapText="1"/>
    </xf>
    <xf numFmtId="0" fontId="68" fillId="0" borderId="0" xfId="104" applyFont="1" applyAlignment="1">
      <alignment horizontal="center"/>
    </xf>
    <xf numFmtId="172" fontId="68" fillId="0" borderId="0" xfId="9" applyNumberFormat="1" applyFont="1"/>
    <xf numFmtId="167" fontId="68" fillId="0" borderId="0" xfId="106" applyFont="1"/>
    <xf numFmtId="172" fontId="82" fillId="61" borderId="4" xfId="9" applyNumberFormat="1" applyFont="1" applyFill="1" applyBorder="1" applyAlignment="1">
      <alignment vertical="top" wrapText="1"/>
    </xf>
    <xf numFmtId="2" fontId="79"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80" fillId="0" borderId="0" xfId="64" applyNumberFormat="1" applyFont="1" applyFill="1" applyBorder="1" applyAlignment="1">
      <alignment horizontal="center"/>
    </xf>
    <xf numFmtId="0" fontId="80" fillId="0" borderId="0" xfId="11" applyNumberFormat="1" applyFont="1" applyFill="1" applyBorder="1" applyAlignment="1">
      <alignment horizontal="center" vertical="center"/>
    </xf>
    <xf numFmtId="0" fontId="68" fillId="0" borderId="1" xfId="90" applyNumberFormat="1" applyFont="1" applyFill="1" applyBorder="1" applyAlignment="1" applyProtection="1">
      <alignment horizontal="left" vertical="center"/>
      <protection hidden="1"/>
    </xf>
    <xf numFmtId="177" fontId="68" fillId="0" borderId="1" xfId="90" applyNumberFormat="1" applyFont="1" applyFill="1" applyBorder="1" applyAlignment="1" applyProtection="1">
      <alignment vertical="center"/>
      <protection hidden="1"/>
    </xf>
    <xf numFmtId="0" fontId="102" fillId="0" borderId="6" xfId="11" applyFont="1" applyBorder="1" applyAlignment="1">
      <alignment horizontal="left"/>
    </xf>
    <xf numFmtId="0" fontId="102" fillId="0" borderId="6" xfId="11" applyFont="1" applyBorder="1" applyAlignment="1">
      <alignment horizontal="right"/>
    </xf>
    <xf numFmtId="177" fontId="102" fillId="0" borderId="1" xfId="11" applyNumberFormat="1" applyFont="1" applyBorder="1" applyAlignment="1">
      <alignment vertical="center"/>
    </xf>
    <xf numFmtId="0" fontId="68" fillId="0" borderId="0" xfId="85" applyFont="1" applyAlignment="1">
      <alignment vertical="center"/>
    </xf>
    <xf numFmtId="0" fontId="68" fillId="0" borderId="0" xfId="90" applyFont="1" applyAlignment="1">
      <alignment vertical="center"/>
    </xf>
    <xf numFmtId="0" fontId="101" fillId="0" borderId="0" xfId="11" applyNumberFormat="1" applyFont="1" applyBorder="1" applyAlignment="1">
      <alignment horizontal="center"/>
    </xf>
    <xf numFmtId="0" fontId="101" fillId="0" borderId="0" xfId="11" applyFont="1" applyBorder="1"/>
    <xf numFmtId="2" fontId="82" fillId="61" borderId="37" xfId="90" applyNumberFormat="1" applyFont="1" applyFill="1" applyBorder="1" applyAlignment="1" applyProtection="1">
      <alignment vertical="center" wrapText="1"/>
      <protection hidden="1"/>
    </xf>
    <xf numFmtId="0" fontId="82" fillId="61" borderId="37" xfId="90" applyNumberFormat="1" applyFont="1" applyFill="1" applyBorder="1" applyAlignment="1" applyProtection="1">
      <alignment horizontal="center" vertical="center" wrapText="1"/>
      <protection hidden="1"/>
    </xf>
    <xf numFmtId="177" fontId="82" fillId="61" borderId="1" xfId="90" applyNumberFormat="1" applyFont="1" applyFill="1" applyBorder="1" applyAlignment="1" applyProtection="1">
      <alignment horizontal="center" vertical="center" wrapText="1"/>
      <protection hidden="1"/>
    </xf>
    <xf numFmtId="2" fontId="82" fillId="61" borderId="1" xfId="90" applyNumberFormat="1" applyFont="1" applyFill="1" applyBorder="1" applyAlignment="1" applyProtection="1">
      <alignment horizontal="center" vertical="center" wrapText="1"/>
      <protection hidden="1"/>
    </xf>
    <xf numFmtId="0" fontId="95" fillId="0" borderId="0" xfId="11" applyFont="1" applyBorder="1"/>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7" fontId="73" fillId="0" borderId="1" xfId="4" applyNumberFormat="1" applyFont="1" applyFill="1" applyBorder="1" applyAlignment="1" applyProtection="1">
      <protection hidden="1"/>
    </xf>
    <xf numFmtId="177" fontId="73" fillId="0" borderId="9" xfId="6"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3" fontId="68" fillId="0" borderId="11"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3" fontId="68" fillId="0" borderId="10" xfId="0" applyNumberFormat="1" applyFont="1" applyFill="1" applyBorder="1" applyAlignment="1">
      <alignment horizontal="center" vertical="center"/>
    </xf>
    <xf numFmtId="0" fontId="68" fillId="0" borderId="0" xfId="18" applyFont="1" applyFill="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8" fillId="0" borderId="0" xfId="18" applyFont="1" applyAlignment="1">
      <alignment horizontal="center"/>
    </xf>
    <xf numFmtId="0" fontId="82" fillId="61" borderId="1" xfId="0" applyNumberFormat="1" applyFont="1" applyFill="1" applyBorder="1" applyAlignment="1">
      <alignment horizontal="left" vertical="center" wrapText="1"/>
    </xf>
    <xf numFmtId="172"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2" fontId="73" fillId="0" borderId="1" xfId="9" applyNumberFormat="1" applyFont="1" applyFill="1" applyBorder="1" applyAlignment="1">
      <alignment horizontal="center" vertical="center"/>
    </xf>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2" fontId="73" fillId="62" borderId="1" xfId="9" applyNumberFormat="1" applyFont="1" applyFill="1" applyBorder="1" applyAlignment="1">
      <alignment horizontal="center"/>
    </xf>
    <xf numFmtId="0" fontId="73" fillId="2" borderId="0" xfId="0" applyFont="1" applyFill="1" applyAlignment="1">
      <alignment horizontal="center"/>
    </xf>
    <xf numFmtId="2" fontId="89" fillId="61" borderId="4" xfId="0" applyNumberFormat="1" applyFont="1" applyFill="1" applyBorder="1" applyAlignment="1">
      <alignment horizontal="center" vertical="top" wrapText="1"/>
    </xf>
    <xf numFmtId="178"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5"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177" fontId="68" fillId="62" borderId="1" xfId="90" applyNumberFormat="1" applyFont="1" applyFill="1" applyBorder="1" applyAlignment="1" applyProtection="1">
      <alignment vertic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7" fontId="101"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7" fontId="101" fillId="62" borderId="1" xfId="11" applyNumberFormat="1" applyFont="1" applyFill="1" applyBorder="1"/>
    <xf numFmtId="0" fontId="68" fillId="62" borderId="1" xfId="11" applyFont="1" applyFill="1" applyBorder="1"/>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3" fillId="0" borderId="0" xfId="104" applyFont="1"/>
    <xf numFmtId="2" fontId="82" fillId="64" borderId="4" xfId="85" applyNumberFormat="1" applyFont="1" applyFill="1" applyBorder="1" applyAlignment="1">
      <alignment vertical="top" wrapText="1"/>
    </xf>
    <xf numFmtId="2" fontId="85" fillId="0" borderId="0" xfId="64" applyNumberFormat="1" applyFont="1" applyFill="1" applyBorder="1" applyAlignment="1"/>
    <xf numFmtId="0" fontId="71" fillId="0" borderId="40" xfId="0" applyFont="1" applyBorder="1"/>
    <xf numFmtId="2" fontId="104" fillId="61" borderId="41" xfId="14" applyNumberFormat="1" applyFont="1" applyFill="1" applyBorder="1" applyAlignment="1" applyProtection="1">
      <alignment horizontal="left" vertical="center" wrapText="1"/>
      <protection hidden="1"/>
    </xf>
    <xf numFmtId="2" fontId="68" fillId="0" borderId="41" xfId="14" applyNumberFormat="1" applyFont="1" applyFill="1" applyBorder="1" applyAlignment="1" applyProtection="1">
      <protection hidden="1"/>
    </xf>
    <xf numFmtId="1" fontId="73" fillId="0" borderId="42" xfId="14" applyNumberFormat="1" applyFont="1" applyFill="1" applyBorder="1" applyAlignment="1" applyProtection="1">
      <alignment horizontal="center"/>
      <protection hidden="1"/>
    </xf>
    <xf numFmtId="166" fontId="68" fillId="0" borderId="41" xfId="19" applyFont="1" applyFill="1" applyBorder="1" applyAlignment="1" applyProtection="1">
      <protection hidden="1"/>
    </xf>
    <xf numFmtId="166" fontId="68" fillId="0" borderId="42" xfId="19" applyFont="1" applyFill="1" applyBorder="1" applyAlignment="1" applyProtection="1">
      <protection hidden="1"/>
    </xf>
    <xf numFmtId="0" fontId="73" fillId="0" borderId="42" xfId="0" applyFont="1" applyBorder="1"/>
    <xf numFmtId="166" fontId="73" fillId="0" borderId="42" xfId="19" applyFont="1" applyBorder="1"/>
    <xf numFmtId="2" fontId="89" fillId="61" borderId="37" xfId="0" applyNumberFormat="1" applyFont="1" applyFill="1" applyBorder="1" applyAlignment="1">
      <alignment horizontal="center" vertical="top" wrapText="1"/>
    </xf>
    <xf numFmtId="172" fontId="73" fillId="0" borderId="1" xfId="9" applyNumberFormat="1" applyFont="1" applyFill="1" applyBorder="1" applyAlignment="1">
      <alignment horizontal="center"/>
    </xf>
    <xf numFmtId="0" fontId="68" fillId="2" borderId="1" xfId="0" applyFont="1" applyFill="1" applyBorder="1" applyAlignment="1">
      <alignment vertical="center"/>
    </xf>
    <xf numFmtId="2" fontId="82" fillId="61" borderId="1" xfId="90" applyNumberFormat="1" applyFont="1" applyFill="1" applyBorder="1" applyAlignment="1">
      <alignment vertical="top" wrapText="1"/>
    </xf>
    <xf numFmtId="9" fontId="68" fillId="2" borderId="1" xfId="66" applyFont="1" applyFill="1" applyBorder="1" applyAlignment="1">
      <alignment horizontal="center"/>
    </xf>
    <xf numFmtId="0" fontId="108" fillId="0" borderId="0" xfId="64" applyFont="1" applyFill="1" applyAlignment="1"/>
    <xf numFmtId="0" fontId="71"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5" fontId="73"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8" fillId="2" borderId="0" xfId="18" applyFont="1" applyFill="1"/>
    <xf numFmtId="43" fontId="70" fillId="0" borderId="42" xfId="9" applyNumberFormat="1" applyFont="1" applyFill="1" applyBorder="1" applyAlignment="1">
      <alignment horizontal="center"/>
    </xf>
    <xf numFmtId="0" fontId="68" fillId="0" borderId="40" xfId="0" applyFont="1" applyFill="1" applyBorder="1" applyAlignment="1">
      <alignment horizontal="left"/>
    </xf>
    <xf numFmtId="175" fontId="68" fillId="62" borderId="42" xfId="12" applyNumberFormat="1" applyFont="1" applyFill="1" applyBorder="1" applyAlignment="1" applyProtection="1">
      <alignment vertical="center"/>
      <protection hidden="1"/>
    </xf>
    <xf numFmtId="0" fontId="68" fillId="0" borderId="41" xfId="0" applyFont="1" applyBorder="1"/>
    <xf numFmtId="169" fontId="99" fillId="2" borderId="1" xfId="4" applyFont="1" applyFill="1" applyBorder="1" applyAlignment="1" applyProtection="1">
      <alignment horizontal="right"/>
      <protection locked="0"/>
    </xf>
    <xf numFmtId="173" fontId="109" fillId="0" borderId="10" xfId="0" applyNumberFormat="1" applyFont="1" applyFill="1" applyBorder="1" applyAlignment="1">
      <alignment horizontal="center" vertical="center"/>
    </xf>
    <xf numFmtId="0" fontId="83" fillId="0" borderId="0" xfId="13" applyNumberFormat="1" applyFont="1" applyFill="1" applyBorder="1" applyAlignment="1"/>
    <xf numFmtId="1" fontId="73" fillId="0" borderId="42" xfId="14" applyNumberFormat="1" applyFont="1" applyBorder="1" applyAlignment="1" applyProtection="1">
      <alignment horizontal="center"/>
      <protection hidden="1"/>
    </xf>
    <xf numFmtId="1" fontId="73" fillId="0" borderId="42" xfId="14" applyNumberFormat="1" applyFont="1" applyBorder="1" applyAlignment="1" applyProtection="1">
      <alignment horizontal="center" vertical="center"/>
      <protection hidden="1"/>
    </xf>
    <xf numFmtId="2" fontId="72" fillId="2" borderId="1" xfId="14" applyNumberFormat="1" applyFont="1" applyFill="1" applyBorder="1" applyAlignment="1" applyProtection="1">
      <alignment horizontal="right" vertical="center"/>
      <protection hidden="1"/>
    </xf>
    <xf numFmtId="174" fontId="73" fillId="0" borderId="0" xfId="0" applyNumberFormat="1" applyFont="1" applyAlignment="1">
      <alignment horizontal="center"/>
    </xf>
    <xf numFmtId="174" fontId="68" fillId="0" borderId="0" xfId="0" applyNumberFormat="1" applyFont="1" applyAlignment="1">
      <alignment horizontal="center"/>
    </xf>
    <xf numFmtId="174" fontId="82" fillId="61" borderId="4" xfId="9" applyNumberFormat="1" applyFont="1" applyFill="1" applyBorder="1" applyAlignment="1">
      <alignment horizontal="center" vertical="top" wrapText="1"/>
    </xf>
    <xf numFmtId="1" fontId="68" fillId="0" borderId="42" xfId="0" applyNumberFormat="1" applyFont="1" applyBorder="1" applyAlignment="1">
      <alignment horizontal="center"/>
    </xf>
    <xf numFmtId="0" fontId="87" fillId="0" borderId="42" xfId="0" applyFont="1" applyBorder="1" applyAlignment="1">
      <alignment horizontal="center"/>
    </xf>
    <xf numFmtId="174" fontId="87" fillId="0" borderId="42" xfId="9" applyNumberFormat="1" applyFont="1" applyBorder="1" applyAlignment="1">
      <alignment horizontal="center"/>
    </xf>
    <xf numFmtId="174" fontId="87" fillId="0" borderId="42" xfId="9" applyNumberFormat="1" applyFont="1" applyFill="1" applyBorder="1" applyAlignment="1">
      <alignment horizontal="center"/>
    </xf>
    <xf numFmtId="194" fontId="68" fillId="62" borderId="42" xfId="9" applyNumberFormat="1" applyFont="1" applyFill="1" applyBorder="1" applyAlignment="1">
      <alignment horizontal="center"/>
    </xf>
    <xf numFmtId="0" fontId="68" fillId="0" borderId="47" xfId="18" applyFont="1" applyFill="1" applyBorder="1"/>
    <xf numFmtId="0" fontId="68" fillId="0" borderId="48" xfId="18" applyFont="1" applyFill="1" applyBorder="1"/>
    <xf numFmtId="0" fontId="68" fillId="0" borderId="49" xfId="0" applyFont="1" applyFill="1" applyBorder="1"/>
    <xf numFmtId="0" fontId="68" fillId="0" borderId="50" xfId="0" applyFont="1" applyFill="1" applyBorder="1"/>
    <xf numFmtId="0" fontId="68" fillId="0" borderId="51" xfId="0" applyFont="1" applyFill="1" applyBorder="1"/>
    <xf numFmtId="0" fontId="68" fillId="0" borderId="52" xfId="0" applyFont="1" applyFill="1" applyBorder="1"/>
    <xf numFmtId="0" fontId="68" fillId="0" borderId="53" xfId="0" applyFont="1" applyFill="1" applyBorder="1"/>
    <xf numFmtId="0" fontId="68" fillId="0" borderId="54" xfId="0" applyFont="1" applyFill="1" applyBorder="1"/>
    <xf numFmtId="0" fontId="68" fillId="0" borderId="55" xfId="0" applyFont="1" applyBorder="1"/>
    <xf numFmtId="0" fontId="82" fillId="61" borderId="56" xfId="0" applyFont="1" applyFill="1" applyBorder="1" applyAlignment="1">
      <alignment wrapText="1"/>
    </xf>
    <xf numFmtId="0" fontId="68" fillId="0" borderId="57" xfId="0" applyFont="1" applyBorder="1"/>
    <xf numFmtId="0" fontId="68" fillId="0" borderId="58" xfId="0" applyFont="1" applyBorder="1"/>
    <xf numFmtId="9" fontId="68" fillId="0" borderId="0" xfId="17" applyFont="1" applyAlignment="1">
      <alignment horizontal="left"/>
    </xf>
    <xf numFmtId="9" fontId="68" fillId="0" borderId="0" xfId="17" applyFont="1" applyAlignment="1">
      <alignment horizontal="center"/>
    </xf>
    <xf numFmtId="9" fontId="74" fillId="0" borderId="0" xfId="17" applyFont="1" applyFill="1" applyAlignment="1"/>
    <xf numFmtId="9" fontId="74" fillId="0" borderId="0" xfId="17" applyFont="1" applyFill="1" applyAlignment="1">
      <alignment horizontal="right"/>
    </xf>
    <xf numFmtId="9" fontId="68" fillId="0" borderId="0" xfId="17" applyFont="1"/>
    <xf numFmtId="195" fontId="68" fillId="0" borderId="0" xfId="9" applyNumberFormat="1" applyFont="1"/>
    <xf numFmtId="195" fontId="73" fillId="0" borderId="0" xfId="9" applyNumberFormat="1" applyFont="1" applyAlignment="1">
      <alignment horizontal="center"/>
    </xf>
    <xf numFmtId="195" fontId="70" fillId="0" borderId="0" xfId="9" applyNumberFormat="1" applyFont="1" applyAlignment="1"/>
    <xf numFmtId="2" fontId="68" fillId="66" borderId="41" xfId="90" applyNumberFormat="1" applyFont="1" applyFill="1" applyBorder="1" applyAlignment="1"/>
    <xf numFmtId="0" fontId="73" fillId="0" borderId="43" xfId="0" applyFont="1" applyBorder="1"/>
    <xf numFmtId="166" fontId="68" fillId="0" borderId="1" xfId="19" applyFont="1" applyFill="1" applyBorder="1" applyAlignment="1">
      <alignment horizontal="right"/>
    </xf>
    <xf numFmtId="166" fontId="68" fillId="0" borderId="1" xfId="19" applyFont="1" applyFill="1" applyBorder="1" applyAlignment="1">
      <alignment horizontal="center"/>
    </xf>
    <xf numFmtId="0" fontId="68" fillId="0" borderId="0" xfId="90" applyFont="1" applyFill="1"/>
    <xf numFmtId="0" fontId="70" fillId="0" borderId="0" xfId="90" applyFont="1" applyFill="1"/>
    <xf numFmtId="2" fontId="82" fillId="61" borderId="37" xfId="85" applyNumberFormat="1" applyFont="1" applyFill="1" applyBorder="1" applyAlignment="1">
      <alignment horizontal="left" vertical="top" wrapText="1"/>
    </xf>
    <xf numFmtId="9" fontId="68" fillId="2" borderId="0" xfId="66" applyFont="1" applyFill="1" applyBorder="1" applyAlignment="1">
      <alignment horizontal="center"/>
    </xf>
    <xf numFmtId="178" fontId="68" fillId="2" borderId="0" xfId="66" applyNumberFormat="1" applyFont="1" applyFill="1" applyBorder="1" applyAlignment="1">
      <alignment horizontal="center"/>
    </xf>
    <xf numFmtId="2" fontId="68" fillId="0" borderId="0" xfId="63" applyNumberFormat="1" applyFont="1" applyFill="1" applyBorder="1" applyAlignment="1" applyProtection="1">
      <alignment horizontal="left"/>
      <protection hidden="1"/>
    </xf>
    <xf numFmtId="3" fontId="68" fillId="0" borderId="0" xfId="90" applyNumberFormat="1" applyFont="1"/>
    <xf numFmtId="3" fontId="84" fillId="0" borderId="0" xfId="13" applyNumberFormat="1" applyFont="1" applyFill="1" applyBorder="1" applyAlignment="1"/>
    <xf numFmtId="3" fontId="83" fillId="0" borderId="0" xfId="13" applyNumberFormat="1" applyFont="1" applyFill="1" applyBorder="1" applyAlignment="1"/>
    <xf numFmtId="3" fontId="73" fillId="0" borderId="0" xfId="90" applyNumberFormat="1" applyFont="1"/>
    <xf numFmtId="3" fontId="82" fillId="61" borderId="1" xfId="9" applyNumberFormat="1" applyFont="1" applyFill="1" applyBorder="1" applyAlignment="1">
      <alignment horizontal="left" vertical="top" wrapText="1"/>
    </xf>
    <xf numFmtId="3" fontId="68" fillId="2" borderId="1" xfId="9" applyNumberFormat="1" applyFont="1" applyFill="1" applyBorder="1" applyAlignment="1">
      <alignment horizontal="left"/>
    </xf>
    <xf numFmtId="3" fontId="70" fillId="0" borderId="0" xfId="90" applyNumberFormat="1" applyFont="1" applyAlignment="1"/>
    <xf numFmtId="3" fontId="82" fillId="61" borderId="1" xfId="9" applyNumberFormat="1" applyFont="1" applyFill="1" applyBorder="1" applyAlignment="1">
      <alignment horizontal="center" vertical="top" wrapText="1"/>
    </xf>
    <xf numFmtId="195" fontId="82" fillId="61" borderId="1" xfId="9" applyNumberFormat="1" applyFont="1" applyFill="1" applyBorder="1" applyAlignment="1">
      <alignment horizontal="center" vertical="top" wrapText="1"/>
    </xf>
    <xf numFmtId="3" fontId="68" fillId="2" borderId="1" xfId="9" applyNumberFormat="1" applyFont="1" applyFill="1" applyBorder="1" applyAlignment="1">
      <alignment horizontal="center"/>
    </xf>
    <xf numFmtId="1" fontId="68" fillId="2" borderId="1" xfId="9" applyNumberFormat="1" applyFont="1" applyFill="1" applyBorder="1" applyAlignment="1">
      <alignment horizontal="center"/>
    </xf>
    <xf numFmtId="1" fontId="68" fillId="66" borderId="43" xfId="9" applyNumberFormat="1" applyFont="1" applyFill="1" applyBorder="1" applyAlignment="1">
      <alignment horizontal="center"/>
    </xf>
    <xf numFmtId="10" fontId="68" fillId="62" borderId="1" xfId="17" applyNumberFormat="1" applyFont="1" applyFill="1" applyBorder="1" applyAlignment="1">
      <alignment horizontal="center"/>
    </xf>
    <xf numFmtId="2" fontId="68" fillId="0" borderId="42" xfId="0" applyNumberFormat="1" applyFont="1" applyBorder="1" applyAlignment="1">
      <alignment horizontal="center"/>
    </xf>
    <xf numFmtId="0" fontId="68" fillId="0" borderId="0" xfId="0" applyFont="1" applyAlignment="1">
      <alignment horizontal="left"/>
    </xf>
    <xf numFmtId="1" fontId="87" fillId="0" borderId="42" xfId="0" applyNumberFormat="1" applyFont="1" applyBorder="1" applyAlignment="1">
      <alignment horizontal="center"/>
    </xf>
    <xf numFmtId="1" fontId="70" fillId="0" borderId="42" xfId="9" applyNumberFormat="1" applyFont="1" applyFill="1" applyBorder="1" applyAlignment="1">
      <alignment horizontal="center"/>
    </xf>
    <xf numFmtId="2" fontId="70" fillId="0" borderId="42" xfId="9" applyNumberFormat="1" applyFont="1" applyFill="1" applyBorder="1" applyAlignment="1">
      <alignment horizontal="center"/>
    </xf>
    <xf numFmtId="172" fontId="70" fillId="0" borderId="42" xfId="9" applyNumberFormat="1" applyFont="1" applyFill="1" applyBorder="1" applyAlignment="1">
      <alignment horizontal="center"/>
    </xf>
    <xf numFmtId="0" fontId="72" fillId="0" borderId="59" xfId="0" applyNumberFormat="1" applyFont="1" applyFill="1" applyBorder="1" applyAlignment="1" applyProtection="1"/>
    <xf numFmtId="0" fontId="71" fillId="0" borderId="0" xfId="85" applyFont="1" applyFill="1" applyBorder="1"/>
    <xf numFmtId="0" fontId="71" fillId="0" borderId="0" xfId="85" applyFont="1" applyFill="1"/>
    <xf numFmtId="0" fontId="68" fillId="0" borderId="0" xfId="85" applyFont="1" applyFill="1"/>
    <xf numFmtId="0" fontId="68" fillId="0" borderId="59" xfId="104" applyFont="1" applyBorder="1" applyAlignment="1">
      <alignment vertical="top" wrapText="1"/>
    </xf>
    <xf numFmtId="0" fontId="68" fillId="0" borderId="1" xfId="104" applyFont="1" applyFill="1" applyBorder="1" applyAlignment="1">
      <alignment vertical="top" wrapText="1"/>
    </xf>
    <xf numFmtId="1" fontId="87" fillId="0" borderId="42" xfId="0" applyNumberFormat="1" applyFont="1" applyFill="1" applyBorder="1" applyAlignment="1">
      <alignment horizontal="center"/>
    </xf>
    <xf numFmtId="0" fontId="71" fillId="0" borderId="0" xfId="0" applyFont="1" applyFill="1"/>
    <xf numFmtId="195" fontId="71" fillId="0" borderId="0" xfId="9" applyNumberFormat="1" applyFont="1" applyFill="1"/>
    <xf numFmtId="195" fontId="89" fillId="0" borderId="0" xfId="9" applyNumberFormat="1" applyFont="1" applyFill="1" applyAlignment="1">
      <alignment horizontal="center"/>
    </xf>
    <xf numFmtId="2" fontId="112" fillId="0" borderId="0" xfId="11" applyNumberFormat="1" applyFont="1" applyFill="1"/>
    <xf numFmtId="0" fontId="70" fillId="0" borderId="0" xfId="14" applyFont="1" applyFill="1" applyAlignment="1" applyProtection="1">
      <alignment horizontal="left"/>
      <protection hidden="1"/>
    </xf>
    <xf numFmtId="2" fontId="108" fillId="0" borderId="0" xfId="64" applyNumberFormat="1" applyFont="1" applyFill="1" applyBorder="1" applyAlignment="1"/>
    <xf numFmtId="2" fontId="108" fillId="0" borderId="0" xfId="0" applyNumberFormat="1" applyFont="1" applyFill="1"/>
    <xf numFmtId="44" fontId="68" fillId="63" borderId="59" xfId="67" applyFont="1" applyFill="1" applyBorder="1" applyAlignment="1" applyProtection="1">
      <protection locked="0"/>
    </xf>
    <xf numFmtId="194" fontId="68" fillId="0" borderId="0" xfId="9" applyNumberFormat="1" applyFont="1" applyFill="1" applyAlignment="1" applyProtection="1">
      <protection hidden="1"/>
    </xf>
    <xf numFmtId="194" fontId="73" fillId="0" borderId="0" xfId="9" applyNumberFormat="1" applyFont="1" applyFill="1" applyBorder="1" applyAlignment="1" applyProtection="1">
      <alignment horizontal="right"/>
      <protection hidden="1"/>
    </xf>
    <xf numFmtId="194" fontId="68" fillId="0" borderId="0" xfId="9" applyNumberFormat="1" applyFont="1" applyFill="1" applyBorder="1" applyAlignment="1" applyProtection="1">
      <alignment horizontal="right"/>
      <protection hidden="1"/>
    </xf>
    <xf numFmtId="194" fontId="68" fillId="0" borderId="0" xfId="9" applyNumberFormat="1" applyFont="1"/>
    <xf numFmtId="194" fontId="82" fillId="61" borderId="4" xfId="9" applyNumberFormat="1" applyFont="1" applyFill="1" applyBorder="1" applyAlignment="1">
      <alignment vertical="top" wrapText="1"/>
    </xf>
    <xf numFmtId="194" fontId="68" fillId="0" borderId="1" xfId="9" applyNumberFormat="1" applyFont="1" applyBorder="1" applyAlignment="1">
      <alignment horizontal="center" wrapText="1"/>
    </xf>
    <xf numFmtId="194" fontId="68" fillId="0" borderId="1" xfId="9" applyNumberFormat="1" applyFont="1" applyFill="1" applyBorder="1" applyAlignment="1">
      <alignment horizontal="center" wrapText="1"/>
    </xf>
    <xf numFmtId="194" fontId="68" fillId="65" borderId="1" xfId="9" applyNumberFormat="1" applyFont="1" applyFill="1" applyBorder="1" applyAlignment="1">
      <alignment horizontal="center" wrapText="1"/>
    </xf>
    <xf numFmtId="2" fontId="73" fillId="2" borderId="41" xfId="85" applyNumberFormat="1" applyFont="1" applyFill="1" applyBorder="1" applyAlignment="1">
      <alignment vertical="center" wrapText="1"/>
    </xf>
    <xf numFmtId="2" fontId="73" fillId="2" borderId="1" xfId="85" applyNumberFormat="1" applyFont="1" applyFill="1" applyBorder="1" applyAlignment="1">
      <alignment vertical="center" wrapText="1"/>
    </xf>
    <xf numFmtId="194" fontId="73" fillId="2" borderId="1" xfId="9" applyNumberFormat="1" applyFont="1" applyFill="1" applyBorder="1" applyAlignment="1">
      <alignment horizontal="center" vertical="center" wrapText="1"/>
    </xf>
    <xf numFmtId="3" fontId="73" fillId="2" borderId="1" xfId="9" applyNumberFormat="1" applyFont="1" applyFill="1" applyBorder="1" applyAlignment="1">
      <alignment horizontal="center" vertical="center" wrapText="1"/>
    </xf>
    <xf numFmtId="178" fontId="73" fillId="2" borderId="1" xfId="9" applyNumberFormat="1" applyFont="1" applyFill="1" applyBorder="1" applyAlignment="1">
      <alignment horizontal="center" vertical="center" wrapText="1"/>
    </xf>
    <xf numFmtId="2" fontId="84" fillId="0" borderId="0" xfId="0" applyNumberFormat="1" applyFont="1" applyAlignment="1">
      <alignment horizontal="left"/>
    </xf>
    <xf numFmtId="0" fontId="113" fillId="0" borderId="0" xfId="0" applyFont="1" applyAlignment="1">
      <alignment horizontal="left" vertical="center" indent="1"/>
    </xf>
    <xf numFmtId="166" fontId="68" fillId="0" borderId="0" xfId="19" applyFont="1"/>
    <xf numFmtId="2" fontId="68" fillId="0" borderId="42" xfId="0" applyNumberFormat="1" applyFont="1" applyBorder="1" applyAlignment="1">
      <alignment vertical="center"/>
    </xf>
    <xf numFmtId="0" fontId="87" fillId="0" borderId="1" xfId="0" applyFont="1" applyBorder="1" applyAlignment="1">
      <alignment horizontal="left" vertical="center"/>
    </xf>
    <xf numFmtId="0" fontId="68" fillId="0" borderId="1" xfId="0" applyFont="1" applyBorder="1" applyAlignment="1">
      <alignment horizontal="left" vertical="center"/>
    </xf>
    <xf numFmtId="1" fontId="82" fillId="61" borderId="59" xfId="0" applyNumberFormat="1" applyFont="1" applyFill="1" applyBorder="1" applyAlignment="1">
      <alignment horizontal="center" vertical="center" wrapText="1"/>
    </xf>
    <xf numFmtId="172" fontId="73" fillId="0" borderId="59" xfId="9" applyNumberFormat="1" applyFont="1" applyFill="1" applyBorder="1" applyAlignment="1">
      <alignment horizontal="center"/>
    </xf>
    <xf numFmtId="172" fontId="73" fillId="62" borderId="59" xfId="9" applyNumberFormat="1" applyFont="1" applyFill="1" applyBorder="1" applyAlignment="1">
      <alignment horizontal="center"/>
    </xf>
    <xf numFmtId="49" fontId="68" fillId="0" borderId="59" xfId="0" applyNumberFormat="1" applyFont="1" applyFill="1" applyBorder="1" applyAlignment="1">
      <alignment horizontal="center"/>
    </xf>
    <xf numFmtId="0" fontId="73" fillId="0" borderId="59" xfId="0" applyFont="1" applyFill="1" applyBorder="1" applyAlignment="1"/>
    <xf numFmtId="1" fontId="82" fillId="61" borderId="59" xfId="0" applyNumberFormat="1" applyFont="1" applyFill="1" applyBorder="1" applyAlignment="1">
      <alignment horizontal="center"/>
    </xf>
    <xf numFmtId="1" fontId="72" fillId="0" borderId="59" xfId="62" applyNumberFormat="1" applyFont="1" applyBorder="1" applyAlignment="1">
      <alignment horizontal="center"/>
    </xf>
    <xf numFmtId="1" fontId="77" fillId="0" borderId="59" xfId="62" applyNumberFormat="1" applyFont="1" applyFill="1" applyBorder="1" applyAlignment="1">
      <alignment horizontal="center"/>
    </xf>
    <xf numFmtId="0" fontId="71" fillId="0" borderId="0" xfId="0" applyFont="1" applyFill="1" applyAlignment="1">
      <alignment horizontal="center"/>
    </xf>
    <xf numFmtId="0" fontId="71" fillId="0" borderId="0" xfId="0" applyFont="1" applyAlignment="1">
      <alignment horizontal="center"/>
    </xf>
    <xf numFmtId="0" fontId="71" fillId="0" borderId="0" xfId="0" applyFont="1" applyAlignment="1">
      <alignment horizontal="center" wrapText="1"/>
    </xf>
    <xf numFmtId="0" fontId="82" fillId="61" borderId="1" xfId="60" applyFont="1" applyFill="1" applyBorder="1" applyAlignment="1">
      <alignment horizontal="center" vertical="top" wrapText="1"/>
    </xf>
    <xf numFmtId="0" fontId="68" fillId="0" borderId="1" xfId="0" applyFont="1" applyBorder="1" applyAlignment="1">
      <alignment horizontal="center" vertical="center"/>
    </xf>
    <xf numFmtId="0" fontId="73" fillId="0" borderId="6" xfId="0" applyFont="1" applyBorder="1" applyAlignment="1">
      <alignment horizontal="center"/>
    </xf>
    <xf numFmtId="0" fontId="68" fillId="65" borderId="1" xfId="90" applyNumberFormat="1" applyFont="1" applyFill="1" applyBorder="1" applyAlignment="1" applyProtection="1">
      <alignment horizontal="center" vertical="center"/>
      <protection hidden="1"/>
    </xf>
    <xf numFmtId="0" fontId="82" fillId="61" borderId="59" xfId="0" applyFont="1" applyFill="1" applyBorder="1" applyAlignment="1">
      <alignment wrapText="1"/>
    </xf>
    <xf numFmtId="0" fontId="82" fillId="61" borderId="59" xfId="0" applyFont="1" applyFill="1" applyBorder="1"/>
    <xf numFmtId="1" fontId="68" fillId="0" borderId="59" xfId="62" applyNumberFormat="1" applyFont="1" applyBorder="1" applyAlignment="1">
      <alignment horizontal="center"/>
    </xf>
    <xf numFmtId="0" fontId="68" fillId="0" borderId="57" xfId="0" applyFont="1" applyFill="1" applyBorder="1"/>
    <xf numFmtId="167" fontId="68" fillId="0" borderId="1" xfId="9" applyFont="1" applyBorder="1" applyAlignment="1">
      <alignment horizontal="center" vertical="center"/>
    </xf>
    <xf numFmtId="44" fontId="72" fillId="63" borderId="1" xfId="67" applyFont="1" applyFill="1" applyBorder="1" applyAlignment="1" applyProtection="1">
      <alignment horizontal="center" vertical="center"/>
      <protection locked="0"/>
    </xf>
    <xf numFmtId="166" fontId="68" fillId="0" borderId="1" xfId="19" applyFont="1" applyBorder="1" applyAlignment="1">
      <alignment horizontal="center" vertical="center"/>
    </xf>
    <xf numFmtId="4" fontId="68" fillId="0" borderId="1" xfId="0" applyNumberFormat="1" applyFont="1" applyFill="1" applyBorder="1" applyAlignment="1">
      <alignment horizontal="center" vertical="center"/>
    </xf>
    <xf numFmtId="195" fontId="82" fillId="61" borderId="1" xfId="9" applyNumberFormat="1" applyFont="1" applyFill="1" applyBorder="1" applyAlignment="1">
      <alignment horizontal="left" vertical="top" wrapText="1"/>
    </xf>
    <xf numFmtId="1" fontId="68" fillId="2" borderId="1" xfId="9" applyNumberFormat="1" applyFont="1" applyFill="1" applyBorder="1" applyAlignment="1">
      <alignment horizontal="left"/>
    </xf>
    <xf numFmtId="1" fontId="68" fillId="66" borderId="43" xfId="9" applyNumberFormat="1" applyFont="1" applyFill="1" applyBorder="1" applyAlignment="1">
      <alignment horizontal="left"/>
    </xf>
    <xf numFmtId="1" fontId="68" fillId="2" borderId="1" xfId="9" applyNumberFormat="1" applyFont="1" applyFill="1" applyBorder="1" applyAlignment="1">
      <alignment horizontal="left" wrapText="1"/>
    </xf>
    <xf numFmtId="0" fontId="0" fillId="0" borderId="0" xfId="0" applyAlignment="1">
      <alignment horizontal="left"/>
    </xf>
    <xf numFmtId="2" fontId="84" fillId="62" borderId="0" xfId="64" applyNumberFormat="1" applyFont="1" applyFill="1" applyBorder="1" applyAlignment="1"/>
    <xf numFmtId="0" fontId="68" fillId="62" borderId="0" xfId="65" applyFont="1" applyFill="1" applyAlignment="1"/>
    <xf numFmtId="3" fontId="68" fillId="0" borderId="1" xfId="9" applyNumberFormat="1" applyFont="1" applyFill="1" applyBorder="1" applyAlignment="1">
      <alignment horizontal="center" vertical="top" wrapText="1"/>
    </xf>
    <xf numFmtId="196" fontId="68" fillId="2" borderId="1" xfId="9" applyNumberFormat="1" applyFont="1" applyFill="1" applyBorder="1" applyAlignment="1">
      <alignment horizontal="left"/>
    </xf>
    <xf numFmtId="0" fontId="87" fillId="0" borderId="42" xfId="0" applyFont="1" applyBorder="1" applyAlignment="1">
      <alignment horizontal="left"/>
    </xf>
    <xf numFmtId="0" fontId="87" fillId="0" borderId="42" xfId="0" applyFont="1" applyFill="1" applyBorder="1" applyAlignment="1">
      <alignment horizontal="left"/>
    </xf>
    <xf numFmtId="2" fontId="82" fillId="61" borderId="4" xfId="0" applyNumberFormat="1" applyFont="1" applyFill="1" applyBorder="1" applyAlignment="1">
      <alignment horizontal="center" vertical="top"/>
    </xf>
    <xf numFmtId="0" fontId="87" fillId="0" borderId="59" xfId="0" applyFont="1" applyBorder="1" applyAlignment="1">
      <alignment horizontal="left"/>
    </xf>
    <xf numFmtId="2" fontId="68" fillId="0" borderId="42" xfId="0" applyNumberFormat="1" applyFont="1" applyBorder="1" applyAlignment="1">
      <alignment horizontal="left"/>
    </xf>
    <xf numFmtId="49" fontId="88" fillId="63" borderId="1" xfId="10" applyNumberFormat="1" applyFont="1" applyFill="1" applyBorder="1" applyAlignment="1" applyProtection="1">
      <alignment vertical="top"/>
      <protection hidden="1"/>
    </xf>
    <xf numFmtId="2" fontId="76" fillId="0" borderId="0" xfId="0" applyNumberFormat="1" applyFont="1" applyAlignment="1"/>
    <xf numFmtId="2" fontId="73" fillId="0" borderId="0" xfId="0" applyNumberFormat="1" applyFont="1" applyAlignment="1"/>
    <xf numFmtId="2" fontId="73" fillId="0" borderId="0" xfId="0" applyNumberFormat="1" applyFont="1" applyFill="1" applyAlignment="1"/>
    <xf numFmtId="2" fontId="82" fillId="61" borderId="4" xfId="0" applyNumberFormat="1" applyFont="1" applyFill="1" applyBorder="1" applyAlignment="1">
      <alignment vertical="top" wrapText="1"/>
    </xf>
    <xf numFmtId="2" fontId="82" fillId="61" borderId="37" xfId="0" applyNumberFormat="1" applyFont="1" applyFill="1" applyBorder="1" applyAlignment="1">
      <alignment vertical="top" wrapText="1"/>
    </xf>
    <xf numFmtId="0" fontId="87" fillId="0" borderId="42" xfId="0" applyFont="1" applyBorder="1" applyAlignment="1"/>
    <xf numFmtId="0" fontId="87" fillId="0" borderId="42" xfId="0" quotePrefix="1" applyFont="1" applyBorder="1" applyAlignment="1"/>
    <xf numFmtId="0" fontId="73" fillId="0" borderId="0" xfId="0" applyFont="1" applyAlignment="1">
      <alignment horizontal="left"/>
    </xf>
    <xf numFmtId="0" fontId="71" fillId="0" borderId="0" xfId="0" applyFont="1" applyFill="1" applyAlignment="1">
      <alignment horizontal="left"/>
    </xf>
    <xf numFmtId="0" fontId="89" fillId="0" borderId="0" xfId="0" applyFont="1" applyFill="1" applyAlignment="1">
      <alignment horizontal="left"/>
    </xf>
    <xf numFmtId="0" fontId="68" fillId="0" borderId="42" xfId="0" applyFont="1" applyBorder="1" applyAlignment="1">
      <alignment horizontal="left"/>
    </xf>
    <xf numFmtId="0" fontId="87" fillId="0" borderId="59" xfId="0" applyFont="1" applyFill="1" applyBorder="1" applyAlignment="1">
      <alignment horizontal="left"/>
    </xf>
    <xf numFmtId="0" fontId="68" fillId="0" borderId="42" xfId="0" applyFont="1" applyBorder="1" applyAlignment="1">
      <alignment horizontal="left" vertical="center"/>
    </xf>
    <xf numFmtId="0" fontId="68" fillId="0" borderId="42" xfId="0" applyFont="1" applyFill="1" applyBorder="1" applyAlignment="1">
      <alignment horizontal="left" vertical="center"/>
    </xf>
    <xf numFmtId="174" fontId="71" fillId="0" borderId="0" xfId="0" applyNumberFormat="1" applyFont="1" applyAlignment="1">
      <alignment horizontal="center"/>
    </xf>
    <xf numFmtId="0" fontId="88" fillId="0" borderId="0" xfId="0" applyFont="1" applyFill="1" applyAlignment="1">
      <alignment horizontal="center"/>
    </xf>
    <xf numFmtId="0" fontId="68" fillId="2" borderId="0" xfId="0" applyFont="1" applyFill="1" applyAlignment="1">
      <alignment horizontal="center"/>
    </xf>
    <xf numFmtId="0" fontId="87" fillId="0" borderId="0" xfId="0" applyFont="1" applyAlignment="1">
      <alignment horizontal="center"/>
    </xf>
    <xf numFmtId="4" fontId="68" fillId="0" borderId="0" xfId="9" applyNumberFormat="1" applyFont="1" applyAlignment="1">
      <alignment horizontal="center"/>
    </xf>
    <xf numFmtId="4" fontId="71" fillId="0" borderId="0" xfId="9" applyNumberFormat="1" applyFont="1" applyFill="1" applyAlignment="1">
      <alignment horizontal="center"/>
    </xf>
    <xf numFmtId="4" fontId="71" fillId="0" borderId="0" xfId="9" applyNumberFormat="1" applyFont="1" applyAlignment="1">
      <alignment horizontal="center" wrapText="1"/>
    </xf>
    <xf numFmtId="4" fontId="82" fillId="61" borderId="1" xfId="9" applyNumberFormat="1" applyFont="1" applyFill="1" applyBorder="1" applyAlignment="1">
      <alignment horizontal="center" vertical="top" wrapText="1"/>
    </xf>
    <xf numFmtId="4" fontId="72" fillId="62" borderId="1" xfId="9" applyNumberFormat="1" applyFont="1" applyFill="1" applyBorder="1" applyAlignment="1" applyProtection="1">
      <alignment horizontal="center" vertical="center"/>
      <protection hidden="1"/>
    </xf>
    <xf numFmtId="4" fontId="73" fillId="0" borderId="6" xfId="9" applyNumberFormat="1" applyFont="1" applyBorder="1" applyAlignment="1">
      <alignment horizontal="center"/>
    </xf>
    <xf numFmtId="186" fontId="68" fillId="0" borderId="1" xfId="19" applyNumberFormat="1" applyFont="1" applyFill="1" applyBorder="1" applyAlignment="1">
      <alignment horizontal="right"/>
    </xf>
    <xf numFmtId="0" fontId="114" fillId="0" borderId="0" xfId="0" applyFont="1" applyAlignment="1">
      <alignment horizontal="center" vertical="center"/>
    </xf>
    <xf numFmtId="167" fontId="73" fillId="0" borderId="1" xfId="9" applyFont="1" applyBorder="1" applyAlignment="1">
      <alignment horizontal="center"/>
    </xf>
    <xf numFmtId="166" fontId="73" fillId="0" borderId="1" xfId="19" applyFont="1" applyBorder="1" applyAlignment="1">
      <alignment horizontal="center"/>
    </xf>
    <xf numFmtId="0" fontId="73" fillId="0" borderId="0" xfId="90" applyFont="1" applyFill="1"/>
    <xf numFmtId="186" fontId="73" fillId="68" borderId="1" xfId="19" applyNumberFormat="1" applyFont="1" applyFill="1" applyBorder="1"/>
    <xf numFmtId="0" fontId="115" fillId="0" borderId="0" xfId="52894" applyFont="1"/>
    <xf numFmtId="0" fontId="116" fillId="0" borderId="0" xfId="52894" applyFont="1"/>
    <xf numFmtId="0" fontId="117" fillId="67" borderId="60" xfId="52894" applyFont="1" applyFill="1" applyBorder="1" applyAlignment="1">
      <alignment horizontal="right"/>
    </xf>
    <xf numFmtId="0" fontId="117" fillId="67" borderId="1" xfId="52894" applyFont="1" applyFill="1" applyBorder="1" applyAlignment="1">
      <alignment horizontal="right"/>
    </xf>
    <xf numFmtId="0" fontId="117" fillId="67" borderId="61" xfId="52894" applyFont="1" applyFill="1" applyBorder="1" applyAlignment="1">
      <alignment horizontal="right"/>
    </xf>
    <xf numFmtId="0" fontId="116" fillId="0" borderId="60" xfId="52894" applyFont="1" applyBorder="1" applyAlignment="1">
      <alignment horizontal="right"/>
    </xf>
    <xf numFmtId="0" fontId="116" fillId="0" borderId="1" xfId="52894" applyFont="1" applyBorder="1" applyAlignment="1">
      <alignment horizontal="right"/>
    </xf>
    <xf numFmtId="186" fontId="70" fillId="0" borderId="0" xfId="90" applyNumberFormat="1" applyFont="1" applyAlignment="1"/>
    <xf numFmtId="0" fontId="118" fillId="0" borderId="0" xfId="14" applyFont="1" applyFill="1" applyAlignment="1" applyProtection="1">
      <alignment horizontal="center"/>
      <protection hidden="1"/>
    </xf>
    <xf numFmtId="2" fontId="118" fillId="0" borderId="0" xfId="64" applyNumberFormat="1" applyFont="1" applyFill="1" applyBorder="1" applyAlignment="1"/>
    <xf numFmtId="10" fontId="68" fillId="0" borderId="1" xfId="66" applyNumberFormat="1" applyFont="1" applyFill="1" applyBorder="1" applyAlignment="1">
      <alignment horizontal="center"/>
    </xf>
    <xf numFmtId="4" fontId="68" fillId="2" borderId="1" xfId="9" applyNumberFormat="1" applyFont="1" applyFill="1" applyBorder="1" applyAlignment="1">
      <alignment horizontal="center"/>
    </xf>
    <xf numFmtId="4" fontId="68" fillId="62" borderId="1" xfId="9" applyNumberFormat="1" applyFont="1" applyFill="1" applyBorder="1" applyAlignment="1">
      <alignment horizontal="center"/>
    </xf>
    <xf numFmtId="0" fontId="73" fillId="68" borderId="1" xfId="90" applyFont="1" applyFill="1" applyBorder="1"/>
    <xf numFmtId="3" fontId="73" fillId="68" borderId="1" xfId="9" applyNumberFormat="1" applyFont="1" applyFill="1" applyBorder="1" applyAlignment="1">
      <alignment horizontal="left"/>
    </xf>
    <xf numFmtId="3" fontId="73" fillId="68" borderId="1" xfId="9" applyNumberFormat="1" applyFont="1" applyFill="1" applyBorder="1" applyAlignment="1">
      <alignment horizontal="center"/>
    </xf>
    <xf numFmtId="4" fontId="73" fillId="68" borderId="1" xfId="9" applyNumberFormat="1" applyFont="1" applyFill="1" applyBorder="1" applyAlignment="1">
      <alignment horizontal="center"/>
    </xf>
    <xf numFmtId="10" fontId="73" fillId="68" borderId="1" xfId="17" applyNumberFormat="1" applyFont="1" applyFill="1" applyBorder="1" applyAlignment="1">
      <alignment horizontal="center"/>
    </xf>
    <xf numFmtId="167" fontId="73" fillId="68" borderId="1" xfId="9" applyFont="1" applyFill="1" applyBorder="1" applyAlignment="1">
      <alignment horizontal="center"/>
    </xf>
    <xf numFmtId="0" fontId="68" fillId="0" borderId="59" xfId="0" applyFont="1" applyFill="1" applyBorder="1" applyAlignment="1">
      <alignment horizontal="center"/>
    </xf>
    <xf numFmtId="0" fontId="117" fillId="67" borderId="67" xfId="183" applyFont="1" applyFill="1" applyBorder="1"/>
    <xf numFmtId="0" fontId="117" fillId="67" borderId="68" xfId="183" applyFont="1" applyFill="1" applyBorder="1"/>
    <xf numFmtId="0" fontId="116" fillId="0" borderId="0" xfId="183" applyFont="1"/>
    <xf numFmtId="0" fontId="117" fillId="67" borderId="60" xfId="183" applyFont="1" applyFill="1" applyBorder="1"/>
    <xf numFmtId="0" fontId="117" fillId="67" borderId="61" xfId="183" applyFont="1" applyFill="1" applyBorder="1"/>
    <xf numFmtId="0" fontId="117" fillId="67" borderId="60" xfId="183" applyFont="1" applyFill="1" applyBorder="1" applyAlignment="1">
      <alignment horizontal="right"/>
    </xf>
    <xf numFmtId="0" fontId="117" fillId="67" borderId="59" xfId="183" applyFont="1" applyFill="1" applyBorder="1" applyAlignment="1">
      <alignment horizontal="right"/>
    </xf>
    <xf numFmtId="0" fontId="117" fillId="67" borderId="61" xfId="183" applyFont="1" applyFill="1" applyBorder="1" applyAlignment="1">
      <alignment horizontal="right"/>
    </xf>
    <xf numFmtId="0" fontId="116" fillId="0" borderId="60" xfId="183" applyFont="1" applyBorder="1" applyAlignment="1">
      <alignment horizontal="right"/>
    </xf>
    <xf numFmtId="0" fontId="116" fillId="0" borderId="59" xfId="183" applyFont="1" applyBorder="1" applyAlignment="1">
      <alignment horizontal="right"/>
    </xf>
    <xf numFmtId="0" fontId="116" fillId="0" borderId="61" xfId="183" applyFont="1" applyBorder="1" applyAlignment="1">
      <alignment horizontal="right"/>
    </xf>
    <xf numFmtId="0" fontId="117" fillId="67" borderId="62" xfId="183" applyFont="1" applyFill="1" applyBorder="1"/>
    <xf numFmtId="0" fontId="117" fillId="67" borderId="64" xfId="183" applyFont="1" applyFill="1" applyBorder="1"/>
    <xf numFmtId="0" fontId="117" fillId="67" borderId="62" xfId="183" applyFont="1" applyFill="1" applyBorder="1" applyAlignment="1">
      <alignment horizontal="right"/>
    </xf>
    <xf numFmtId="0" fontId="117" fillId="67" borderId="63" xfId="183" applyFont="1" applyFill="1" applyBorder="1" applyAlignment="1">
      <alignment horizontal="right"/>
    </xf>
    <xf numFmtId="0" fontId="117" fillId="67" borderId="64" xfId="183" applyFont="1" applyFill="1" applyBorder="1" applyAlignment="1">
      <alignment horizontal="right"/>
    </xf>
    <xf numFmtId="0" fontId="117" fillId="67" borderId="67" xfId="52894" applyFont="1" applyFill="1" applyBorder="1"/>
    <xf numFmtId="0" fontId="117" fillId="67" borderId="68" xfId="52894" applyFont="1" applyFill="1" applyBorder="1"/>
    <xf numFmtId="0" fontId="117" fillId="67" borderId="60" xfId="52894" applyFont="1" applyFill="1" applyBorder="1"/>
    <xf numFmtId="0" fontId="117" fillId="67" borderId="61" xfId="52894" applyFont="1" applyFill="1" applyBorder="1"/>
    <xf numFmtId="0" fontId="117" fillId="67" borderId="59" xfId="52894" applyFont="1" applyFill="1" applyBorder="1" applyAlignment="1">
      <alignment horizontal="right"/>
    </xf>
    <xf numFmtId="0" fontId="116" fillId="0" borderId="59" xfId="52894" applyFont="1" applyBorder="1" applyAlignment="1">
      <alignment horizontal="right"/>
    </xf>
    <xf numFmtId="0" fontId="117" fillId="67" borderId="62" xfId="52894" applyFont="1" applyFill="1" applyBorder="1"/>
    <xf numFmtId="0" fontId="117" fillId="67" borderId="64" xfId="52894" applyFont="1" applyFill="1" applyBorder="1"/>
    <xf numFmtId="2" fontId="68" fillId="0" borderId="60" xfId="90" applyNumberFormat="1" applyFont="1" applyFill="1" applyBorder="1"/>
    <xf numFmtId="3" fontId="68" fillId="2" borderId="61" xfId="9" applyNumberFormat="1" applyFont="1" applyFill="1" applyBorder="1" applyAlignment="1">
      <alignment horizontal="left"/>
    </xf>
    <xf numFmtId="0" fontId="117" fillId="67" borderId="40" xfId="183" applyFont="1" applyFill="1" applyBorder="1" applyAlignment="1">
      <alignment horizontal="right"/>
    </xf>
    <xf numFmtId="0" fontId="116" fillId="0" borderId="40" xfId="183" applyFont="1" applyBorder="1" applyAlignment="1">
      <alignment horizontal="right"/>
    </xf>
    <xf numFmtId="2" fontId="82" fillId="61" borderId="4" xfId="0" applyNumberFormat="1" applyFont="1" applyFill="1" applyBorder="1" applyAlignment="1">
      <alignment horizontal="center" vertical="top" wrapText="1"/>
    </xf>
    <xf numFmtId="166" fontId="68" fillId="65" borderId="1" xfId="19" applyFont="1" applyFill="1" applyBorder="1" applyAlignment="1">
      <alignment horizontal="center"/>
    </xf>
    <xf numFmtId="0" fontId="80" fillId="65" borderId="0" xfId="64" applyNumberFormat="1" applyFont="1" applyFill="1" applyBorder="1" applyAlignment="1">
      <alignment horizontal="center"/>
    </xf>
    <xf numFmtId="0" fontId="68" fillId="65" borderId="0" xfId="85" applyFont="1" applyFill="1"/>
    <xf numFmtId="0" fontId="119" fillId="0" borderId="50" xfId="0" applyFont="1" applyFill="1" applyBorder="1"/>
    <xf numFmtId="1" fontId="119" fillId="0" borderId="59" xfId="62" applyNumberFormat="1" applyFont="1" applyBorder="1" applyAlignment="1">
      <alignment horizontal="center"/>
    </xf>
    <xf numFmtId="1" fontId="120" fillId="0" borderId="59" xfId="62" applyNumberFormat="1" applyFont="1" applyFill="1" applyBorder="1" applyAlignment="1">
      <alignment horizontal="center"/>
    </xf>
    <xf numFmtId="0" fontId="119" fillId="0" borderId="51" xfId="0" applyFont="1" applyFill="1" applyBorder="1"/>
    <xf numFmtId="0" fontId="119" fillId="0" borderId="57" xfId="0" applyFont="1" applyBorder="1"/>
    <xf numFmtId="0" fontId="119" fillId="0" borderId="57" xfId="0" applyFont="1" applyFill="1" applyBorder="1"/>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49" fontId="81" fillId="61" borderId="38" xfId="64" applyNumberFormat="1" applyFont="1" applyFill="1" applyBorder="1" applyAlignment="1">
      <alignment horizontal="left" vertical="top" wrapText="1"/>
    </xf>
    <xf numFmtId="49" fontId="81" fillId="61" borderId="44" xfId="64" applyNumberFormat="1" applyFont="1" applyFill="1" applyBorder="1" applyAlignment="1">
      <alignment horizontal="left" vertical="top" wrapText="1"/>
    </xf>
    <xf numFmtId="49" fontId="81" fillId="61" borderId="45" xfId="64" applyNumberFormat="1" applyFont="1" applyFill="1" applyBorder="1" applyAlignment="1">
      <alignment horizontal="left" vertical="top" wrapText="1"/>
    </xf>
    <xf numFmtId="49" fontId="81" fillId="61" borderId="46"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39"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3" fontId="82" fillId="61" borderId="41" xfId="9" applyNumberFormat="1" applyFont="1" applyFill="1" applyBorder="1" applyAlignment="1">
      <alignment horizontal="center" vertical="top" wrapText="1"/>
    </xf>
    <xf numFmtId="3" fontId="82" fillId="61" borderId="43" xfId="9" applyNumberFormat="1" applyFont="1" applyFill="1" applyBorder="1" applyAlignment="1">
      <alignment horizontal="center" vertical="top" wrapText="1"/>
    </xf>
    <xf numFmtId="3" fontId="82" fillId="61" borderId="40" xfId="9" applyNumberFormat="1" applyFont="1" applyFill="1" applyBorder="1" applyAlignment="1">
      <alignment horizontal="center" vertical="top" wrapText="1"/>
    </xf>
    <xf numFmtId="3" fontId="82" fillId="61" borderId="59" xfId="9" applyNumberFormat="1" applyFont="1" applyFill="1" applyBorder="1" applyAlignment="1">
      <alignment horizontal="center" vertical="top" wrapText="1"/>
    </xf>
    <xf numFmtId="3" fontId="68" fillId="65" borderId="0" xfId="90" applyNumberFormat="1" applyFont="1" applyFill="1" applyAlignment="1">
      <alignment horizontal="left" vertical="top" wrapText="1"/>
    </xf>
    <xf numFmtId="2" fontId="82" fillId="61" borderId="5" xfId="0" applyNumberFormat="1" applyFont="1" applyFill="1" applyBorder="1" applyAlignment="1">
      <alignment horizontal="center" vertical="center" wrapText="1"/>
    </xf>
    <xf numFmtId="2" fontId="82" fillId="61" borderId="43"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8" xfId="9" applyFont="1" applyFill="1" applyBorder="1" applyAlignment="1">
      <alignment horizontal="center" vertical="top" wrapText="1"/>
    </xf>
    <xf numFmtId="167" fontId="89" fillId="61" borderId="44" xfId="9" applyFont="1" applyFill="1" applyBorder="1" applyAlignment="1">
      <alignment horizontal="center" vertical="top" wrapText="1"/>
    </xf>
    <xf numFmtId="167" fontId="89" fillId="61" borderId="45" xfId="9" applyFont="1" applyFill="1" applyBorder="1" applyAlignment="1">
      <alignment horizontal="center" vertical="top" wrapText="1"/>
    </xf>
    <xf numFmtId="167" fontId="89" fillId="61" borderId="39"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49" fontId="82" fillId="61" borderId="41" xfId="64" applyNumberFormat="1" applyFont="1" applyFill="1" applyBorder="1" applyAlignment="1">
      <alignment horizontal="left" vertical="top" wrapText="1"/>
    </xf>
    <xf numFmtId="49" fontId="82" fillId="61" borderId="43" xfId="64" applyNumberFormat="1" applyFont="1" applyFill="1" applyBorder="1" applyAlignment="1">
      <alignment horizontal="left" vertical="top" wrapText="1"/>
    </xf>
    <xf numFmtId="49" fontId="82" fillId="61" borderId="40" xfId="64" applyNumberFormat="1" applyFont="1" applyFill="1" applyBorder="1" applyAlignment="1">
      <alignment horizontal="left"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104" fillId="61" borderId="42"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8" fillId="0" borderId="0" xfId="0" applyFont="1" applyAlignment="1">
      <alignment horizontal="left" vertical="top" wrapText="1"/>
    </xf>
    <xf numFmtId="2" fontId="104" fillId="61" borderId="41" xfId="14" applyNumberFormat="1" applyFont="1" applyFill="1" applyBorder="1" applyAlignment="1" applyProtection="1">
      <alignment horizontal="center" vertical="center" wrapText="1"/>
      <protection hidden="1"/>
    </xf>
    <xf numFmtId="2" fontId="104" fillId="61" borderId="43" xfId="14" applyNumberFormat="1" applyFont="1" applyFill="1" applyBorder="1" applyAlignment="1" applyProtection="1">
      <alignment horizontal="center" vertical="center" wrapText="1"/>
      <protection hidden="1"/>
    </xf>
    <xf numFmtId="2" fontId="104" fillId="61" borderId="40"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8" fillId="0" borderId="0" xfId="0" applyFont="1" applyAlignment="1">
      <alignment horizontal="center" vertical="top" wrapText="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2" fontId="84" fillId="65" borderId="0" xfId="64" applyNumberFormat="1" applyFont="1" applyFill="1" applyBorder="1" applyAlignment="1">
      <alignment horizontal="left" vertical="top" wrapText="1"/>
    </xf>
    <xf numFmtId="0" fontId="102" fillId="0" borderId="6" xfId="11" applyFont="1" applyBorder="1" applyAlignment="1">
      <alignment horizontal="right" vertical="center"/>
    </xf>
    <xf numFmtId="0" fontId="102" fillId="0" borderId="7" xfId="11" applyFont="1" applyBorder="1" applyAlignment="1">
      <alignment horizontal="right" vertical="center"/>
    </xf>
    <xf numFmtId="0" fontId="95" fillId="0" borderId="0" xfId="90" applyFont="1" applyAlignment="1">
      <alignment horizontal="left" vertical="center" wrapText="1"/>
    </xf>
    <xf numFmtId="0" fontId="117" fillId="67" borderId="47" xfId="183" applyFont="1" applyFill="1" applyBorder="1" applyAlignment="1">
      <alignment horizontal="center"/>
    </xf>
    <xf numFmtId="0" fontId="117" fillId="67" borderId="48" xfId="183" applyFont="1" applyFill="1" applyBorder="1" applyAlignment="1">
      <alignment horizontal="center"/>
    </xf>
    <xf numFmtId="0" fontId="117" fillId="67" borderId="49" xfId="183" applyFont="1" applyFill="1" applyBorder="1" applyAlignment="1">
      <alignment horizontal="center"/>
    </xf>
    <xf numFmtId="0" fontId="117" fillId="67" borderId="47" xfId="52894" applyFont="1" applyFill="1" applyBorder="1" applyAlignment="1">
      <alignment horizontal="center"/>
    </xf>
    <xf numFmtId="0" fontId="117" fillId="67" borderId="48" xfId="52894" applyFont="1" applyFill="1" applyBorder="1" applyAlignment="1">
      <alignment horizontal="center"/>
    </xf>
    <xf numFmtId="0" fontId="117" fillId="67" borderId="65" xfId="52894" applyFont="1" applyFill="1" applyBorder="1" applyAlignment="1">
      <alignment horizontal="center"/>
    </xf>
    <xf numFmtId="0" fontId="117" fillId="67" borderId="66" xfId="52894" applyFont="1" applyFill="1" applyBorder="1" applyAlignment="1">
      <alignment horizontal="center"/>
    </xf>
    <xf numFmtId="0" fontId="117" fillId="67" borderId="49" xfId="52894" applyFont="1" applyFill="1" applyBorder="1" applyAlignment="1">
      <alignment horizontal="center"/>
    </xf>
    <xf numFmtId="0" fontId="80" fillId="65" borderId="0" xfId="64" applyNumberFormat="1" applyFont="1" applyFill="1" applyBorder="1" applyAlignment="1">
      <alignment horizontal="left"/>
    </xf>
    <xf numFmtId="166" fontId="68" fillId="62" borderId="41" xfId="19" applyFont="1" applyFill="1" applyBorder="1" applyAlignment="1" applyProtection="1">
      <alignment vertical="center"/>
      <protection hidden="1"/>
    </xf>
    <xf numFmtId="166" fontId="68" fillId="62" borderId="42" xfId="19" applyFont="1" applyFill="1" applyBorder="1" applyAlignment="1" applyProtection="1">
      <alignment vertical="center"/>
      <protection hidden="1"/>
    </xf>
    <xf numFmtId="2" fontId="68" fillId="0" borderId="1" xfId="90" applyNumberFormat="1" applyFont="1" applyFill="1" applyBorder="1" applyAlignment="1">
      <alignment vertical="center"/>
    </xf>
    <xf numFmtId="1" fontId="77" fillId="0" borderId="41" xfId="0" applyNumberFormat="1" applyFont="1" applyFill="1" applyBorder="1" applyAlignment="1">
      <alignment horizontal="left" vertical="center"/>
    </xf>
    <xf numFmtId="0" fontId="68" fillId="0" borderId="43" xfId="0" applyFont="1" applyBorder="1"/>
    <xf numFmtId="1" fontId="77" fillId="0" borderId="43" xfId="0" applyNumberFormat="1" applyFont="1" applyFill="1" applyBorder="1" applyAlignment="1">
      <alignment horizontal="left" vertical="center"/>
    </xf>
    <xf numFmtId="1" fontId="77" fillId="0" borderId="43" xfId="0" applyNumberFormat="1" applyFont="1" applyFill="1" applyBorder="1" applyAlignment="1">
      <alignment horizontal="center" vertical="center" wrapText="1"/>
    </xf>
    <xf numFmtId="1" fontId="77" fillId="0" borderId="40" xfId="0" applyNumberFormat="1" applyFont="1" applyFill="1" applyBorder="1" applyAlignment="1">
      <alignment horizontal="center" vertical="center" wrapText="1"/>
    </xf>
  </cellXfs>
  <cellStyles count="52896">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10" xfId="52890" xr:uid="{91EE33D4-4427-46B4-B5C0-D363527FC74E}"/>
    <cellStyle name="Komma 11" xfId="52892" xr:uid="{0CA9899F-21E6-4C47-8D26-F184A1CF3E3C}"/>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mma 7" xfId="52888" xr:uid="{D2D97E74-5B1F-4F37-9677-9AEBA572D00E}"/>
    <cellStyle name="Komma 8" xfId="52889" xr:uid="{2C2E70E4-5781-476D-855B-89245761D099}"/>
    <cellStyle name="Komma 9" xfId="52891" xr:uid="{D37F9525-9E9B-4BE3-B072-C78BB76BDCD5}"/>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 4" xfId="52894" xr:uid="{322AC2CE-B4C2-4072-9993-C31D05773BB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EC49AC42-0E00-4D19-8C62-CC5947C26020}"/>
    <cellStyle name="Standaard 16" xfId="52893" xr:uid="{DDB6D84F-26BB-49C6-8A17-31291AE7E395}"/>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3" xfId="93" xr:uid="{00000000-0005-0000-0000-000068CE0000}"/>
    <cellStyle name="Standaard 2 3 2" xfId="52874" xr:uid="{00000000-0005-0000-0000-000069CE0000}"/>
    <cellStyle name="Standaard 2 4" xfId="52875" xr:uid="{00000000-0005-0000-0000-00006ACE0000}"/>
    <cellStyle name="Standaard 2 5" xfId="52895" xr:uid="{1D74B29E-D272-419E-9738-B622E48E6D04}"/>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14">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21</xdr:col>
      <xdr:colOff>9524</xdr:colOff>
      <xdr:row>29</xdr:row>
      <xdr:rowOff>7620</xdr:rowOff>
    </xdr:from>
    <xdr:to>
      <xdr:col>25</xdr:col>
      <xdr:colOff>2087879</xdr:colOff>
      <xdr:row>34</xdr:row>
      <xdr:rowOff>121920</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13093064" y="4876800"/>
          <a:ext cx="5057775" cy="952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1%20CSU%20per%201%20juli%202019%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rleen\AppData\Local\Microsoft\Windows\Temporary%20Internet%20Files\Content.Outlook\BAL0A37R\Calculatiemodel%20voor%20SED%202%2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cell r="G14">
            <v>8.417945380980342E-2</v>
          </cell>
          <cell r="H14"/>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cell r="G15"/>
          <cell r="H15"/>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cell r="G18">
            <v>1.4666666666666666</v>
          </cell>
          <cell r="H18"/>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cell r="G19"/>
          <cell r="H19"/>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cell r="G20"/>
          <cell r="H20"/>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cell r="G21"/>
          <cell r="H21"/>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cell r="G22"/>
          <cell r="H22"/>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cell r="G25">
            <v>0.15714285714285714</v>
          </cell>
          <cell r="H25"/>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cell r="G28">
            <v>3.1428571428571428</v>
          </cell>
          <cell r="H28"/>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cell r="G29"/>
          <cell r="H29"/>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cell r="G30"/>
          <cell r="H30"/>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cell r="G33">
            <v>0.33671781523921368</v>
          </cell>
          <cell r="H33"/>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cell r="G34"/>
          <cell r="H34"/>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cell r="G37">
            <v>0.14965236232853943</v>
          </cell>
          <cell r="H37"/>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cell r="G38"/>
          <cell r="H38"/>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cell r="G39"/>
          <cell r="H39"/>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cell r="G40"/>
          <cell r="H40"/>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cell r="G45">
            <v>0.62857142857142856</v>
          </cell>
          <cell r="H45"/>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cell r="G46"/>
          <cell r="H46"/>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cell r="G48">
            <v>8.417945380980342E-2</v>
          </cell>
          <cell r="H48"/>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cell r="G49"/>
          <cell r="H49"/>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cell r="G50"/>
          <cell r="H50"/>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cell r="G51"/>
          <cell r="H51"/>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cell r="G54"/>
          <cell r="H54"/>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cell r="G55"/>
          <cell r="H55"/>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cell r="G58">
            <v>0.29333333333333333</v>
          </cell>
          <cell r="H58"/>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cell r="G59"/>
          <cell r="H59"/>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cell r="G60"/>
          <cell r="H60"/>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cell r="F61"/>
          <cell r="G61"/>
          <cell r="H61"/>
          <cell r="I61"/>
          <cell r="J61">
            <v>81</v>
          </cell>
          <cell r="K61"/>
          <cell r="L61"/>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cell r="F62"/>
          <cell r="G62"/>
          <cell r="H62"/>
          <cell r="I62"/>
          <cell r="J62">
            <v>1742</v>
          </cell>
          <cell r="K62"/>
          <cell r="L62"/>
          <cell r="M62" t="str">
            <v>o.a.</v>
          </cell>
          <cell r="N62" t="str">
            <v>o.a.</v>
          </cell>
          <cell r="O62" t="str">
            <v>o.a.</v>
          </cell>
          <cell r="P62" t="str">
            <v>o.a.</v>
          </cell>
          <cell r="Q62" t="str">
            <v>o.a.</v>
          </cell>
          <cell r="R62" t="str">
            <v>o.a.</v>
          </cell>
          <cell r="S62" t="str">
            <v>o.a.</v>
          </cell>
        </row>
        <row r="63">
          <cell r="A63"/>
          <cell r="B63"/>
          <cell r="C63"/>
          <cell r="D63"/>
          <cell r="E63"/>
          <cell r="F63"/>
          <cell r="G63"/>
          <cell r="H63"/>
          <cell r="I63"/>
          <cell r="J63"/>
          <cell r="K63"/>
          <cell r="L63"/>
          <cell r="M63"/>
          <cell r="N63"/>
          <cell r="O63"/>
          <cell r="P63"/>
          <cell r="Q63"/>
          <cell r="R63"/>
          <cell r="S63"/>
        </row>
        <row r="64">
          <cell r="A64"/>
          <cell r="B64"/>
          <cell r="C64"/>
          <cell r="D64"/>
          <cell r="E64"/>
          <cell r="F64"/>
          <cell r="G64"/>
          <cell r="H64"/>
          <cell r="I64"/>
          <cell r="J64"/>
          <cell r="K64"/>
          <cell r="L64"/>
          <cell r="Q64"/>
          <cell r="R64"/>
          <cell r="S64"/>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row r="12">
          <cell r="A12" t="str">
            <v>PER.365.1</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row r="9">
          <cell r="M9" t="str">
            <v>UREN P/JR        MA-VR</v>
          </cell>
          <cell r="N9" t="str">
            <v>UREN P/JR     NALOOP</v>
          </cell>
        </row>
        <row r="10">
          <cell r="M10">
            <v>0</v>
          </cell>
          <cell r="N10">
            <v>0</v>
          </cell>
        </row>
        <row r="11">
          <cell r="M11">
            <v>0</v>
          </cell>
          <cell r="N11">
            <v>0</v>
          </cell>
        </row>
        <row r="12">
          <cell r="M12">
            <v>0</v>
          </cell>
          <cell r="N12">
            <v>0</v>
          </cell>
        </row>
        <row r="13">
          <cell r="M13">
            <v>0</v>
          </cell>
          <cell r="N13">
            <v>0</v>
          </cell>
        </row>
        <row r="14">
          <cell r="M14">
            <v>0</v>
          </cell>
          <cell r="N14">
            <v>0</v>
          </cell>
        </row>
        <row r="15">
          <cell r="M15">
            <v>0</v>
          </cell>
          <cell r="N15">
            <v>0</v>
          </cell>
        </row>
        <row r="16">
          <cell r="M16">
            <v>0</v>
          </cell>
          <cell r="N16">
            <v>0</v>
          </cell>
        </row>
        <row r="17">
          <cell r="M17">
            <v>0</v>
          </cell>
          <cell r="N17">
            <v>0</v>
          </cell>
        </row>
        <row r="18">
          <cell r="M18">
            <v>0</v>
          </cell>
          <cell r="N18">
            <v>0</v>
          </cell>
        </row>
        <row r="19">
          <cell r="M19">
            <v>0</v>
          </cell>
          <cell r="N19">
            <v>0</v>
          </cell>
        </row>
        <row r="20">
          <cell r="M20">
            <v>0</v>
          </cell>
          <cell r="N20">
            <v>0</v>
          </cell>
        </row>
        <row r="21">
          <cell r="M21">
            <v>0</v>
          </cell>
          <cell r="N21">
            <v>0</v>
          </cell>
        </row>
        <row r="22">
          <cell r="M22">
            <v>0</v>
          </cell>
          <cell r="N22">
            <v>0</v>
          </cell>
        </row>
        <row r="23">
          <cell r="M23">
            <v>0</v>
          </cell>
          <cell r="N23">
            <v>0</v>
          </cell>
        </row>
        <row r="24">
          <cell r="M24">
            <v>0</v>
          </cell>
          <cell r="N24">
            <v>0</v>
          </cell>
        </row>
        <row r="25">
          <cell r="M25">
            <v>0</v>
          </cell>
          <cell r="N25">
            <v>0</v>
          </cell>
        </row>
        <row r="26">
          <cell r="M26">
            <v>0</v>
          </cell>
          <cell r="N26">
            <v>0</v>
          </cell>
        </row>
        <row r="27">
          <cell r="M27">
            <v>0</v>
          </cell>
          <cell r="N27">
            <v>0</v>
          </cell>
        </row>
        <row r="28">
          <cell r="M28">
            <v>0</v>
          </cell>
          <cell r="N28">
            <v>0</v>
          </cell>
        </row>
        <row r="29">
          <cell r="M29">
            <v>0</v>
          </cell>
          <cell r="N29">
            <v>0</v>
          </cell>
        </row>
        <row r="30">
          <cell r="M30">
            <v>0</v>
          </cell>
          <cell r="N30">
            <v>0</v>
          </cell>
        </row>
        <row r="31">
          <cell r="M31">
            <v>0</v>
          </cell>
          <cell r="N31">
            <v>0</v>
          </cell>
        </row>
        <row r="32">
          <cell r="M32">
            <v>0</v>
          </cell>
          <cell r="N32">
            <v>0</v>
          </cell>
        </row>
        <row r="33">
          <cell r="M33">
            <v>0</v>
          </cell>
          <cell r="N33">
            <v>0</v>
          </cell>
        </row>
        <row r="34">
          <cell r="M34">
            <v>0</v>
          </cell>
          <cell r="N34">
            <v>0</v>
          </cell>
        </row>
        <row r="35">
          <cell r="M35">
            <v>0</v>
          </cell>
          <cell r="N35">
            <v>0</v>
          </cell>
        </row>
        <row r="36">
          <cell r="M36">
            <v>0</v>
          </cell>
          <cell r="N36">
            <v>0</v>
          </cell>
        </row>
        <row r="37">
          <cell r="M37">
            <v>0</v>
          </cell>
          <cell r="N37">
            <v>0</v>
          </cell>
        </row>
        <row r="38">
          <cell r="M38">
            <v>0</v>
          </cell>
          <cell r="N38">
            <v>0</v>
          </cell>
        </row>
        <row r="39">
          <cell r="M39">
            <v>0</v>
          </cell>
          <cell r="N39">
            <v>0</v>
          </cell>
        </row>
        <row r="40">
          <cell r="M40">
            <v>0</v>
          </cell>
          <cell r="N40">
            <v>0</v>
          </cell>
        </row>
        <row r="41">
          <cell r="M41">
            <v>0</v>
          </cell>
          <cell r="N41">
            <v>0</v>
          </cell>
        </row>
        <row r="42">
          <cell r="M42">
            <v>0</v>
          </cell>
          <cell r="N42">
            <v>0</v>
          </cell>
        </row>
        <row r="43">
          <cell r="M43">
            <v>0</v>
          </cell>
          <cell r="N43">
            <v>0</v>
          </cell>
        </row>
        <row r="44">
          <cell r="M44">
            <v>0</v>
          </cell>
          <cell r="N44">
            <v>0</v>
          </cell>
        </row>
        <row r="45">
          <cell r="M45">
            <v>0</v>
          </cell>
          <cell r="N45">
            <v>0</v>
          </cell>
        </row>
        <row r="46">
          <cell r="M46">
            <v>0</v>
          </cell>
          <cell r="N46">
            <v>0</v>
          </cell>
        </row>
        <row r="47">
          <cell r="M47">
            <v>0</v>
          </cell>
          <cell r="N47">
            <v>0</v>
          </cell>
        </row>
        <row r="48">
          <cell r="M48">
            <v>0</v>
          </cell>
          <cell r="N48">
            <v>0</v>
          </cell>
        </row>
        <row r="49">
          <cell r="M49">
            <v>0</v>
          </cell>
          <cell r="N49">
            <v>0</v>
          </cell>
        </row>
        <row r="50">
          <cell r="M50">
            <v>0</v>
          </cell>
          <cell r="N50">
            <v>0</v>
          </cell>
        </row>
        <row r="51">
          <cell r="M51">
            <v>0</v>
          </cell>
          <cell r="N51">
            <v>0</v>
          </cell>
        </row>
        <row r="52">
          <cell r="M52">
            <v>0</v>
          </cell>
          <cell r="N52">
            <v>0</v>
          </cell>
        </row>
        <row r="53">
          <cell r="M53">
            <v>0</v>
          </cell>
          <cell r="N53">
            <v>0</v>
          </cell>
        </row>
        <row r="54">
          <cell r="M54">
            <v>0</v>
          </cell>
          <cell r="N54">
            <v>0</v>
          </cell>
        </row>
        <row r="55">
          <cell r="M55">
            <v>0</v>
          </cell>
          <cell r="N55">
            <v>0</v>
          </cell>
        </row>
        <row r="56">
          <cell r="M56">
            <v>0</v>
          </cell>
          <cell r="N56">
            <v>0</v>
          </cell>
        </row>
        <row r="57">
          <cell r="M57">
            <v>0</v>
          </cell>
          <cell r="N57">
            <v>0</v>
          </cell>
        </row>
        <row r="58">
          <cell r="M58">
            <v>0</v>
          </cell>
          <cell r="N58">
            <v>0</v>
          </cell>
        </row>
        <row r="59">
          <cell r="M59">
            <v>0</v>
          </cell>
          <cell r="N59">
            <v>0</v>
          </cell>
        </row>
        <row r="60">
          <cell r="M60">
            <v>0</v>
          </cell>
          <cell r="N60">
            <v>0</v>
          </cell>
        </row>
        <row r="61">
          <cell r="M61">
            <v>0</v>
          </cell>
          <cell r="N61">
            <v>0</v>
          </cell>
        </row>
        <row r="62">
          <cell r="M62">
            <v>0</v>
          </cell>
          <cell r="N62">
            <v>0</v>
          </cell>
        </row>
        <row r="63">
          <cell r="M63">
            <v>0</v>
          </cell>
          <cell r="N63">
            <v>0</v>
          </cell>
        </row>
        <row r="64">
          <cell r="M64">
            <v>0</v>
          </cell>
          <cell r="N64">
            <v>0</v>
          </cell>
        </row>
        <row r="65">
          <cell r="M65">
            <v>0</v>
          </cell>
          <cell r="N65">
            <v>0</v>
          </cell>
        </row>
        <row r="66">
          <cell r="M66">
            <v>0</v>
          </cell>
          <cell r="N66">
            <v>0</v>
          </cell>
        </row>
        <row r="67">
          <cell r="M67">
            <v>0</v>
          </cell>
          <cell r="N67">
            <v>0</v>
          </cell>
        </row>
        <row r="68">
          <cell r="M68">
            <v>0</v>
          </cell>
          <cell r="N68">
            <v>0</v>
          </cell>
        </row>
        <row r="69">
          <cell r="M69">
            <v>0</v>
          </cell>
          <cell r="N69">
            <v>0</v>
          </cell>
        </row>
        <row r="70">
          <cell r="M70">
            <v>0</v>
          </cell>
          <cell r="N70">
            <v>0</v>
          </cell>
        </row>
        <row r="71">
          <cell r="M71">
            <v>0</v>
          </cell>
          <cell r="N71">
            <v>0</v>
          </cell>
        </row>
        <row r="72">
          <cell r="M72">
            <v>0</v>
          </cell>
          <cell r="N72">
            <v>0</v>
          </cell>
        </row>
        <row r="73">
          <cell r="M73">
            <v>0</v>
          </cell>
          <cell r="N73">
            <v>0</v>
          </cell>
        </row>
        <row r="74">
          <cell r="M74">
            <v>0</v>
          </cell>
          <cell r="N74">
            <v>0</v>
          </cell>
        </row>
        <row r="75">
          <cell r="M75">
            <v>0</v>
          </cell>
          <cell r="N75">
            <v>0</v>
          </cell>
        </row>
        <row r="76">
          <cell r="M76">
            <v>0</v>
          </cell>
          <cell r="N76">
            <v>0</v>
          </cell>
        </row>
        <row r="77">
          <cell r="M77">
            <v>0</v>
          </cell>
          <cell r="N77">
            <v>0</v>
          </cell>
        </row>
        <row r="78">
          <cell r="M78">
            <v>0</v>
          </cell>
          <cell r="N78">
            <v>0</v>
          </cell>
        </row>
        <row r="79">
          <cell r="M79">
            <v>0</v>
          </cell>
          <cell r="N79">
            <v>0</v>
          </cell>
        </row>
        <row r="80">
          <cell r="M80">
            <v>0</v>
          </cell>
          <cell r="N80">
            <v>0</v>
          </cell>
        </row>
        <row r="81">
          <cell r="M81">
            <v>0</v>
          </cell>
          <cell r="N81">
            <v>0</v>
          </cell>
        </row>
        <row r="82">
          <cell r="M82">
            <v>0</v>
          </cell>
          <cell r="N82">
            <v>0</v>
          </cell>
        </row>
        <row r="83">
          <cell r="M83">
            <v>0</v>
          </cell>
          <cell r="N83">
            <v>0</v>
          </cell>
        </row>
        <row r="84">
          <cell r="M84">
            <v>0</v>
          </cell>
          <cell r="N84">
            <v>0</v>
          </cell>
        </row>
        <row r="85">
          <cell r="M85">
            <v>0</v>
          </cell>
          <cell r="N85">
            <v>0</v>
          </cell>
        </row>
        <row r="86">
          <cell r="M86">
            <v>0</v>
          </cell>
          <cell r="N86">
            <v>0</v>
          </cell>
        </row>
        <row r="87">
          <cell r="M87">
            <v>0</v>
          </cell>
          <cell r="N87">
            <v>0</v>
          </cell>
        </row>
        <row r="88">
          <cell r="M88">
            <v>0</v>
          </cell>
          <cell r="N88">
            <v>0</v>
          </cell>
        </row>
        <row r="89">
          <cell r="M89">
            <v>0</v>
          </cell>
          <cell r="N89">
            <v>0</v>
          </cell>
        </row>
        <row r="90">
          <cell r="M90">
            <v>0</v>
          </cell>
          <cell r="N90">
            <v>0</v>
          </cell>
        </row>
        <row r="91">
          <cell r="M91">
            <v>0</v>
          </cell>
          <cell r="N91">
            <v>0</v>
          </cell>
        </row>
        <row r="92">
          <cell r="M92">
            <v>0</v>
          </cell>
          <cell r="N92">
            <v>0</v>
          </cell>
        </row>
        <row r="93">
          <cell r="M93">
            <v>0</v>
          </cell>
          <cell r="N93">
            <v>0</v>
          </cell>
        </row>
        <row r="94">
          <cell r="M94">
            <v>0</v>
          </cell>
          <cell r="N94">
            <v>0</v>
          </cell>
        </row>
        <row r="95">
          <cell r="M95">
            <v>0</v>
          </cell>
          <cell r="N95">
            <v>0</v>
          </cell>
        </row>
        <row r="96">
          <cell r="M96">
            <v>0</v>
          </cell>
          <cell r="N96">
            <v>0</v>
          </cell>
        </row>
        <row r="97">
          <cell r="M97">
            <v>0</v>
          </cell>
          <cell r="N97">
            <v>0</v>
          </cell>
        </row>
        <row r="98">
          <cell r="M98">
            <v>0</v>
          </cell>
          <cell r="N98">
            <v>0</v>
          </cell>
        </row>
        <row r="99">
          <cell r="M99">
            <v>0</v>
          </cell>
          <cell r="N99">
            <v>0</v>
          </cell>
        </row>
        <row r="100">
          <cell r="M100">
            <v>0</v>
          </cell>
          <cell r="N100">
            <v>0</v>
          </cell>
        </row>
        <row r="101">
          <cell r="M101">
            <v>0</v>
          </cell>
          <cell r="N101">
            <v>0</v>
          </cell>
        </row>
        <row r="102">
          <cell r="M102">
            <v>0</v>
          </cell>
          <cell r="N102">
            <v>0</v>
          </cell>
        </row>
        <row r="103">
          <cell r="M103">
            <v>0</v>
          </cell>
          <cell r="N103">
            <v>0</v>
          </cell>
        </row>
        <row r="104">
          <cell r="M104">
            <v>0</v>
          </cell>
          <cell r="N104">
            <v>0</v>
          </cell>
        </row>
        <row r="105">
          <cell r="M105">
            <v>0</v>
          </cell>
          <cell r="N105">
            <v>0</v>
          </cell>
        </row>
        <row r="106">
          <cell r="M106">
            <v>0</v>
          </cell>
          <cell r="N106">
            <v>0</v>
          </cell>
        </row>
        <row r="107">
          <cell r="M107">
            <v>0</v>
          </cell>
          <cell r="N107">
            <v>0</v>
          </cell>
        </row>
        <row r="108">
          <cell r="M108">
            <v>0</v>
          </cell>
          <cell r="N108">
            <v>0</v>
          </cell>
        </row>
        <row r="109">
          <cell r="M109">
            <v>0</v>
          </cell>
          <cell r="N109">
            <v>0</v>
          </cell>
        </row>
        <row r="110">
          <cell r="M110">
            <v>0</v>
          </cell>
          <cell r="N110">
            <v>0</v>
          </cell>
        </row>
        <row r="111">
          <cell r="M111">
            <v>0</v>
          </cell>
          <cell r="N111">
            <v>0</v>
          </cell>
        </row>
        <row r="112">
          <cell r="M112">
            <v>0</v>
          </cell>
          <cell r="N112">
            <v>0</v>
          </cell>
        </row>
        <row r="113">
          <cell r="M113">
            <v>0</v>
          </cell>
          <cell r="N113">
            <v>0</v>
          </cell>
        </row>
        <row r="114">
          <cell r="M114">
            <v>0</v>
          </cell>
          <cell r="N114">
            <v>0</v>
          </cell>
        </row>
        <row r="115">
          <cell r="M115">
            <v>0</v>
          </cell>
          <cell r="N115">
            <v>0</v>
          </cell>
        </row>
        <row r="116">
          <cell r="M116">
            <v>0</v>
          </cell>
          <cell r="N116">
            <v>0</v>
          </cell>
        </row>
        <row r="117">
          <cell r="M117">
            <v>0</v>
          </cell>
          <cell r="N117">
            <v>0</v>
          </cell>
        </row>
        <row r="118">
          <cell r="M118">
            <v>0</v>
          </cell>
          <cell r="N118">
            <v>0</v>
          </cell>
        </row>
        <row r="119">
          <cell r="M119">
            <v>0</v>
          </cell>
          <cell r="N119">
            <v>0</v>
          </cell>
        </row>
        <row r="120">
          <cell r="M120">
            <v>0</v>
          </cell>
          <cell r="N120">
            <v>0</v>
          </cell>
        </row>
        <row r="121">
          <cell r="M121">
            <v>0</v>
          </cell>
          <cell r="N121">
            <v>0</v>
          </cell>
        </row>
        <row r="122">
          <cell r="M122">
            <v>0</v>
          </cell>
          <cell r="N122">
            <v>0</v>
          </cell>
        </row>
        <row r="123">
          <cell r="M123">
            <v>0</v>
          </cell>
          <cell r="N123">
            <v>0</v>
          </cell>
        </row>
        <row r="124">
          <cell r="M124">
            <v>0</v>
          </cell>
          <cell r="N124">
            <v>0</v>
          </cell>
        </row>
        <row r="125">
          <cell r="M125">
            <v>0</v>
          </cell>
          <cell r="N125">
            <v>0</v>
          </cell>
        </row>
        <row r="126">
          <cell r="M126">
            <v>0</v>
          </cell>
          <cell r="N126">
            <v>0</v>
          </cell>
        </row>
        <row r="127">
          <cell r="M127">
            <v>0</v>
          </cell>
          <cell r="N127">
            <v>0</v>
          </cell>
        </row>
        <row r="128">
          <cell r="M128">
            <v>0</v>
          </cell>
          <cell r="N128">
            <v>0</v>
          </cell>
        </row>
        <row r="129">
          <cell r="M129">
            <v>0</v>
          </cell>
          <cell r="N129">
            <v>0</v>
          </cell>
        </row>
        <row r="130">
          <cell r="M130">
            <v>0</v>
          </cell>
          <cell r="N130">
            <v>0</v>
          </cell>
        </row>
        <row r="131">
          <cell r="M131">
            <v>0</v>
          </cell>
          <cell r="N131">
            <v>0</v>
          </cell>
        </row>
        <row r="132">
          <cell r="M132">
            <v>0</v>
          </cell>
          <cell r="N132">
            <v>0</v>
          </cell>
        </row>
        <row r="133">
          <cell r="M133">
            <v>0</v>
          </cell>
          <cell r="N133">
            <v>0</v>
          </cell>
        </row>
        <row r="134">
          <cell r="M134">
            <v>0</v>
          </cell>
          <cell r="N134">
            <v>0</v>
          </cell>
        </row>
        <row r="135">
          <cell r="M135">
            <v>0</v>
          </cell>
          <cell r="N135">
            <v>0</v>
          </cell>
        </row>
        <row r="136">
          <cell r="M136">
            <v>0</v>
          </cell>
          <cell r="N136">
            <v>0</v>
          </cell>
        </row>
        <row r="137">
          <cell r="M137">
            <v>0</v>
          </cell>
          <cell r="N137">
            <v>0</v>
          </cell>
        </row>
        <row r="138">
          <cell r="M138">
            <v>0</v>
          </cell>
          <cell r="N138">
            <v>0</v>
          </cell>
        </row>
        <row r="139">
          <cell r="M139">
            <v>0</v>
          </cell>
          <cell r="N139">
            <v>0</v>
          </cell>
        </row>
        <row r="140">
          <cell r="M140">
            <v>0</v>
          </cell>
          <cell r="N140">
            <v>0</v>
          </cell>
        </row>
        <row r="141">
          <cell r="M141">
            <v>0</v>
          </cell>
          <cell r="N141">
            <v>0</v>
          </cell>
        </row>
        <row r="142">
          <cell r="M142">
            <v>0</v>
          </cell>
          <cell r="N142">
            <v>0</v>
          </cell>
        </row>
        <row r="143">
          <cell r="M143">
            <v>0</v>
          </cell>
          <cell r="N143">
            <v>0</v>
          </cell>
        </row>
        <row r="144">
          <cell r="M144">
            <v>0</v>
          </cell>
          <cell r="N144">
            <v>0</v>
          </cell>
        </row>
        <row r="145">
          <cell r="M145">
            <v>0</v>
          </cell>
          <cell r="N145">
            <v>0</v>
          </cell>
        </row>
        <row r="146">
          <cell r="M146">
            <v>0</v>
          </cell>
          <cell r="N146">
            <v>0</v>
          </cell>
        </row>
        <row r="147">
          <cell r="M147">
            <v>0</v>
          </cell>
          <cell r="N147">
            <v>0</v>
          </cell>
        </row>
        <row r="148">
          <cell r="M148">
            <v>0</v>
          </cell>
          <cell r="N148">
            <v>0</v>
          </cell>
        </row>
        <row r="149">
          <cell r="M149">
            <v>0</v>
          </cell>
          <cell r="N149">
            <v>0</v>
          </cell>
        </row>
        <row r="150">
          <cell r="M150">
            <v>0</v>
          </cell>
          <cell r="N150">
            <v>0</v>
          </cell>
        </row>
        <row r="151">
          <cell r="M151">
            <v>0</v>
          </cell>
          <cell r="N151">
            <v>0</v>
          </cell>
        </row>
        <row r="152">
          <cell r="M152">
            <v>0</v>
          </cell>
          <cell r="N152">
            <v>0</v>
          </cell>
        </row>
        <row r="153">
          <cell r="M153">
            <v>0</v>
          </cell>
          <cell r="N153">
            <v>0</v>
          </cell>
        </row>
        <row r="154">
          <cell r="M154">
            <v>0</v>
          </cell>
          <cell r="N154">
            <v>0</v>
          </cell>
        </row>
        <row r="155">
          <cell r="M155">
            <v>0</v>
          </cell>
          <cell r="N155">
            <v>0</v>
          </cell>
        </row>
        <row r="156">
          <cell r="M156">
            <v>0</v>
          </cell>
          <cell r="N156">
            <v>0</v>
          </cell>
        </row>
        <row r="157">
          <cell r="M157">
            <v>0</v>
          </cell>
          <cell r="N157">
            <v>0</v>
          </cell>
        </row>
        <row r="158">
          <cell r="M158">
            <v>0</v>
          </cell>
          <cell r="N158">
            <v>0</v>
          </cell>
        </row>
        <row r="159">
          <cell r="M159">
            <v>0</v>
          </cell>
          <cell r="N159">
            <v>0</v>
          </cell>
        </row>
        <row r="160">
          <cell r="M160">
            <v>0</v>
          </cell>
          <cell r="N160">
            <v>0</v>
          </cell>
        </row>
        <row r="161">
          <cell r="M161">
            <v>0</v>
          </cell>
          <cell r="N161">
            <v>0</v>
          </cell>
        </row>
        <row r="162">
          <cell r="M162">
            <v>0</v>
          </cell>
          <cell r="N162">
            <v>0</v>
          </cell>
        </row>
        <row r="163">
          <cell r="M163">
            <v>0</v>
          </cell>
          <cell r="N163">
            <v>0</v>
          </cell>
        </row>
        <row r="164">
          <cell r="M164">
            <v>0</v>
          </cell>
          <cell r="N164">
            <v>0</v>
          </cell>
        </row>
        <row r="165">
          <cell r="M165">
            <v>0</v>
          </cell>
          <cell r="N165">
            <v>0</v>
          </cell>
        </row>
        <row r="166">
          <cell r="M166">
            <v>0</v>
          </cell>
          <cell r="N166">
            <v>0</v>
          </cell>
        </row>
        <row r="167">
          <cell r="M167">
            <v>0</v>
          </cell>
          <cell r="N167">
            <v>0</v>
          </cell>
        </row>
        <row r="168">
          <cell r="M168">
            <v>0</v>
          </cell>
          <cell r="N168">
            <v>0</v>
          </cell>
        </row>
        <row r="169">
          <cell r="M169">
            <v>0</v>
          </cell>
          <cell r="N169">
            <v>0</v>
          </cell>
        </row>
        <row r="170">
          <cell r="M170">
            <v>0</v>
          </cell>
          <cell r="N170">
            <v>0</v>
          </cell>
        </row>
        <row r="171">
          <cell r="M171">
            <v>0</v>
          </cell>
          <cell r="N171">
            <v>0</v>
          </cell>
        </row>
        <row r="172">
          <cell r="M172">
            <v>0</v>
          </cell>
          <cell r="N172">
            <v>0</v>
          </cell>
        </row>
        <row r="173">
          <cell r="M173">
            <v>0</v>
          </cell>
          <cell r="N173">
            <v>0</v>
          </cell>
        </row>
        <row r="174">
          <cell r="M174">
            <v>0</v>
          </cell>
          <cell r="N174">
            <v>0</v>
          </cell>
        </row>
        <row r="175">
          <cell r="M175">
            <v>0</v>
          </cell>
          <cell r="N175">
            <v>0</v>
          </cell>
        </row>
        <row r="176">
          <cell r="M176">
            <v>0</v>
          </cell>
          <cell r="N176">
            <v>0</v>
          </cell>
        </row>
        <row r="177">
          <cell r="M177">
            <v>0</v>
          </cell>
          <cell r="N177">
            <v>0</v>
          </cell>
        </row>
        <row r="178">
          <cell r="M178">
            <v>0</v>
          </cell>
          <cell r="N178">
            <v>0</v>
          </cell>
        </row>
        <row r="179">
          <cell r="M179">
            <v>0</v>
          </cell>
          <cell r="N179">
            <v>0</v>
          </cell>
        </row>
        <row r="180">
          <cell r="M180">
            <v>0</v>
          </cell>
          <cell r="N180">
            <v>0</v>
          </cell>
        </row>
        <row r="181">
          <cell r="M181">
            <v>0</v>
          </cell>
          <cell r="N181">
            <v>0</v>
          </cell>
        </row>
        <row r="182">
          <cell r="M182">
            <v>0</v>
          </cell>
          <cell r="N182">
            <v>0</v>
          </cell>
        </row>
        <row r="183">
          <cell r="M183">
            <v>0</v>
          </cell>
          <cell r="N183">
            <v>0</v>
          </cell>
        </row>
        <row r="184">
          <cell r="M184">
            <v>0</v>
          </cell>
          <cell r="N184">
            <v>0</v>
          </cell>
        </row>
        <row r="185">
          <cell r="M185">
            <v>0</v>
          </cell>
          <cell r="N185">
            <v>0</v>
          </cell>
        </row>
        <row r="186">
          <cell r="M186">
            <v>0</v>
          </cell>
          <cell r="N186">
            <v>0</v>
          </cell>
        </row>
        <row r="187">
          <cell r="M187">
            <v>0</v>
          </cell>
          <cell r="N187">
            <v>0</v>
          </cell>
        </row>
        <row r="188">
          <cell r="M188">
            <v>0</v>
          </cell>
          <cell r="N188">
            <v>0</v>
          </cell>
        </row>
        <row r="189">
          <cell r="M189">
            <v>0</v>
          </cell>
          <cell r="N189">
            <v>0</v>
          </cell>
        </row>
        <row r="190">
          <cell r="M190">
            <v>0</v>
          </cell>
          <cell r="N190">
            <v>0</v>
          </cell>
        </row>
        <row r="191">
          <cell r="M191">
            <v>0</v>
          </cell>
          <cell r="N191">
            <v>0</v>
          </cell>
        </row>
        <row r="192">
          <cell r="M192">
            <v>0</v>
          </cell>
          <cell r="N192">
            <v>0</v>
          </cell>
        </row>
        <row r="193">
          <cell r="M193">
            <v>0</v>
          </cell>
          <cell r="N193">
            <v>0</v>
          </cell>
        </row>
        <row r="194">
          <cell r="M194">
            <v>0</v>
          </cell>
          <cell r="N194">
            <v>0</v>
          </cell>
        </row>
        <row r="195">
          <cell r="M195">
            <v>0</v>
          </cell>
          <cell r="N195">
            <v>0</v>
          </cell>
        </row>
        <row r="196">
          <cell r="M196">
            <v>0</v>
          </cell>
          <cell r="N196">
            <v>0</v>
          </cell>
        </row>
        <row r="197">
          <cell r="M197">
            <v>0</v>
          </cell>
          <cell r="N197">
            <v>0</v>
          </cell>
        </row>
        <row r="198">
          <cell r="M198">
            <v>0</v>
          </cell>
          <cell r="N198">
            <v>0</v>
          </cell>
        </row>
        <row r="199">
          <cell r="M199">
            <v>0</v>
          </cell>
          <cell r="N199">
            <v>0</v>
          </cell>
        </row>
        <row r="200">
          <cell r="M200">
            <v>0</v>
          </cell>
          <cell r="N200">
            <v>0</v>
          </cell>
        </row>
        <row r="201">
          <cell r="M201">
            <v>0</v>
          </cell>
          <cell r="N201">
            <v>0</v>
          </cell>
        </row>
        <row r="202">
          <cell r="M202">
            <v>0</v>
          </cell>
          <cell r="N202">
            <v>0</v>
          </cell>
        </row>
        <row r="203">
          <cell r="M203">
            <v>0</v>
          </cell>
          <cell r="N203">
            <v>0</v>
          </cell>
        </row>
        <row r="204">
          <cell r="M204">
            <v>0</v>
          </cell>
          <cell r="N204">
            <v>0</v>
          </cell>
        </row>
        <row r="205">
          <cell r="M205">
            <v>0</v>
          </cell>
          <cell r="N205">
            <v>0</v>
          </cell>
        </row>
        <row r="206">
          <cell r="M206">
            <v>0</v>
          </cell>
          <cell r="N206">
            <v>0</v>
          </cell>
        </row>
        <row r="207">
          <cell r="M207">
            <v>0</v>
          </cell>
          <cell r="N207">
            <v>0</v>
          </cell>
        </row>
        <row r="208">
          <cell r="M208">
            <v>0</v>
          </cell>
          <cell r="N208">
            <v>0</v>
          </cell>
        </row>
        <row r="209">
          <cell r="M209">
            <v>0</v>
          </cell>
          <cell r="N209">
            <v>0</v>
          </cell>
        </row>
        <row r="210">
          <cell r="M210">
            <v>0</v>
          </cell>
          <cell r="N210">
            <v>0</v>
          </cell>
        </row>
        <row r="211">
          <cell r="M211">
            <v>0</v>
          </cell>
          <cell r="N211">
            <v>0</v>
          </cell>
        </row>
        <row r="212">
          <cell r="M212">
            <v>0</v>
          </cell>
          <cell r="N212">
            <v>0</v>
          </cell>
        </row>
        <row r="213">
          <cell r="M213">
            <v>0</v>
          </cell>
          <cell r="N213">
            <v>0</v>
          </cell>
        </row>
        <row r="214">
          <cell r="M214">
            <v>0</v>
          </cell>
          <cell r="N214">
            <v>0</v>
          </cell>
        </row>
        <row r="215">
          <cell r="M215">
            <v>0</v>
          </cell>
          <cell r="N215">
            <v>0</v>
          </cell>
        </row>
        <row r="216">
          <cell r="M216">
            <v>0</v>
          </cell>
          <cell r="N216">
            <v>0</v>
          </cell>
        </row>
        <row r="217">
          <cell r="M217">
            <v>0</v>
          </cell>
          <cell r="N217">
            <v>0</v>
          </cell>
        </row>
        <row r="218">
          <cell r="M218">
            <v>0</v>
          </cell>
          <cell r="N218">
            <v>0</v>
          </cell>
        </row>
        <row r="219">
          <cell r="M219">
            <v>0</v>
          </cell>
          <cell r="N219">
            <v>0</v>
          </cell>
        </row>
        <row r="220">
          <cell r="M220">
            <v>0</v>
          </cell>
          <cell r="N220">
            <v>0</v>
          </cell>
        </row>
        <row r="221">
          <cell r="M221">
            <v>0</v>
          </cell>
          <cell r="N221">
            <v>0</v>
          </cell>
        </row>
        <row r="222">
          <cell r="M222">
            <v>0</v>
          </cell>
          <cell r="N222">
            <v>0</v>
          </cell>
        </row>
        <row r="223">
          <cell r="M223">
            <v>0</v>
          </cell>
          <cell r="N223">
            <v>0</v>
          </cell>
        </row>
        <row r="224">
          <cell r="M224">
            <v>0</v>
          </cell>
          <cell r="N224">
            <v>0</v>
          </cell>
        </row>
        <row r="225">
          <cell r="M225">
            <v>0</v>
          </cell>
          <cell r="N225">
            <v>0</v>
          </cell>
        </row>
        <row r="226">
          <cell r="M226">
            <v>0</v>
          </cell>
          <cell r="N226">
            <v>0</v>
          </cell>
        </row>
        <row r="227">
          <cell r="M227">
            <v>0</v>
          </cell>
          <cell r="N227">
            <v>0</v>
          </cell>
        </row>
        <row r="228">
          <cell r="M228">
            <v>0</v>
          </cell>
          <cell r="N228">
            <v>0</v>
          </cell>
        </row>
        <row r="229">
          <cell r="M229">
            <v>0</v>
          </cell>
          <cell r="N229">
            <v>0</v>
          </cell>
        </row>
        <row r="230">
          <cell r="M230">
            <v>0</v>
          </cell>
          <cell r="N230">
            <v>0</v>
          </cell>
        </row>
        <row r="231">
          <cell r="M231">
            <v>0</v>
          </cell>
          <cell r="N231">
            <v>0</v>
          </cell>
        </row>
        <row r="232">
          <cell r="M232">
            <v>0</v>
          </cell>
          <cell r="N232">
            <v>0</v>
          </cell>
        </row>
        <row r="233">
          <cell r="M233">
            <v>0</v>
          </cell>
          <cell r="N233">
            <v>0</v>
          </cell>
        </row>
        <row r="234">
          <cell r="M234">
            <v>0</v>
          </cell>
          <cell r="N234">
            <v>0</v>
          </cell>
        </row>
        <row r="235">
          <cell r="M235">
            <v>0</v>
          </cell>
          <cell r="N235">
            <v>0</v>
          </cell>
        </row>
        <row r="236">
          <cell r="M236">
            <v>0</v>
          </cell>
          <cell r="N236">
            <v>0</v>
          </cell>
        </row>
        <row r="237">
          <cell r="M237">
            <v>0</v>
          </cell>
          <cell r="N237">
            <v>0</v>
          </cell>
        </row>
        <row r="238">
          <cell r="M238">
            <v>0</v>
          </cell>
          <cell r="N238">
            <v>0</v>
          </cell>
        </row>
        <row r="239">
          <cell r="M239">
            <v>0</v>
          </cell>
          <cell r="N239">
            <v>0</v>
          </cell>
        </row>
        <row r="240">
          <cell r="M240">
            <v>0</v>
          </cell>
          <cell r="N240">
            <v>0</v>
          </cell>
        </row>
        <row r="241">
          <cell r="M241">
            <v>0</v>
          </cell>
          <cell r="N241">
            <v>0</v>
          </cell>
        </row>
        <row r="242">
          <cell r="M242">
            <v>0</v>
          </cell>
          <cell r="N242">
            <v>0</v>
          </cell>
        </row>
        <row r="243">
          <cell r="M243">
            <v>0</v>
          </cell>
          <cell r="N243">
            <v>0</v>
          </cell>
        </row>
        <row r="244">
          <cell r="M244">
            <v>0</v>
          </cell>
          <cell r="N244">
            <v>0</v>
          </cell>
        </row>
        <row r="245">
          <cell r="M245">
            <v>0</v>
          </cell>
          <cell r="N245">
            <v>0</v>
          </cell>
        </row>
        <row r="246">
          <cell r="M246">
            <v>0</v>
          </cell>
          <cell r="N246">
            <v>0</v>
          </cell>
        </row>
        <row r="247">
          <cell r="M247">
            <v>0</v>
          </cell>
          <cell r="N247">
            <v>0</v>
          </cell>
        </row>
        <row r="248">
          <cell r="M248">
            <v>0</v>
          </cell>
          <cell r="N248">
            <v>0</v>
          </cell>
        </row>
        <row r="249">
          <cell r="M249">
            <v>0</v>
          </cell>
          <cell r="N249">
            <v>0</v>
          </cell>
        </row>
        <row r="250">
          <cell r="M250">
            <v>0</v>
          </cell>
          <cell r="N250">
            <v>0</v>
          </cell>
        </row>
        <row r="251">
          <cell r="M251">
            <v>0</v>
          </cell>
          <cell r="N251">
            <v>0</v>
          </cell>
        </row>
        <row r="252">
          <cell r="M252">
            <v>0</v>
          </cell>
          <cell r="N252">
            <v>0</v>
          </cell>
        </row>
        <row r="253">
          <cell r="M253">
            <v>0</v>
          </cell>
          <cell r="N253">
            <v>0</v>
          </cell>
        </row>
        <row r="254">
          <cell r="M254">
            <v>0</v>
          </cell>
          <cell r="N254">
            <v>0</v>
          </cell>
        </row>
        <row r="255">
          <cell r="M255">
            <v>0</v>
          </cell>
          <cell r="N255">
            <v>0</v>
          </cell>
        </row>
        <row r="256">
          <cell r="M256">
            <v>0</v>
          </cell>
          <cell r="N256">
            <v>0</v>
          </cell>
        </row>
        <row r="257">
          <cell r="M257">
            <v>0</v>
          </cell>
          <cell r="N257">
            <v>0</v>
          </cell>
        </row>
        <row r="258">
          <cell r="M258">
            <v>0</v>
          </cell>
          <cell r="N258">
            <v>0</v>
          </cell>
        </row>
        <row r="259">
          <cell r="M259">
            <v>0</v>
          </cell>
          <cell r="N259">
            <v>0</v>
          </cell>
        </row>
        <row r="260">
          <cell r="M260">
            <v>0</v>
          </cell>
          <cell r="N260">
            <v>0</v>
          </cell>
        </row>
        <row r="261">
          <cell r="M261">
            <v>0</v>
          </cell>
          <cell r="N261">
            <v>0</v>
          </cell>
        </row>
        <row r="262">
          <cell r="M262">
            <v>0</v>
          </cell>
          <cell r="N262">
            <v>0</v>
          </cell>
        </row>
        <row r="263">
          <cell r="M263">
            <v>0</v>
          </cell>
          <cell r="N263">
            <v>0</v>
          </cell>
        </row>
        <row r="264">
          <cell r="M264">
            <v>0</v>
          </cell>
          <cell r="N264">
            <v>0</v>
          </cell>
        </row>
        <row r="265">
          <cell r="M265">
            <v>0</v>
          </cell>
          <cell r="N265">
            <v>0</v>
          </cell>
        </row>
        <row r="266">
          <cell r="M266">
            <v>0</v>
          </cell>
          <cell r="N266">
            <v>0</v>
          </cell>
        </row>
        <row r="267">
          <cell r="M267">
            <v>0</v>
          </cell>
          <cell r="N267">
            <v>0</v>
          </cell>
        </row>
        <row r="268">
          <cell r="M268">
            <v>0</v>
          </cell>
          <cell r="N268">
            <v>0</v>
          </cell>
        </row>
        <row r="269">
          <cell r="M269">
            <v>0</v>
          </cell>
          <cell r="N269">
            <v>0</v>
          </cell>
        </row>
        <row r="270">
          <cell r="M270">
            <v>0</v>
          </cell>
          <cell r="N270">
            <v>0</v>
          </cell>
        </row>
        <row r="271">
          <cell r="M271">
            <v>0</v>
          </cell>
          <cell r="N271">
            <v>0</v>
          </cell>
        </row>
        <row r="272">
          <cell r="M272">
            <v>0</v>
          </cell>
          <cell r="N272">
            <v>0</v>
          </cell>
        </row>
        <row r="273">
          <cell r="M273">
            <v>0</v>
          </cell>
          <cell r="N273">
            <v>0</v>
          </cell>
        </row>
        <row r="274">
          <cell r="M274">
            <v>0</v>
          </cell>
          <cell r="N274">
            <v>0</v>
          </cell>
        </row>
        <row r="275">
          <cell r="M275">
            <v>0</v>
          </cell>
          <cell r="N275">
            <v>0</v>
          </cell>
        </row>
        <row r="276">
          <cell r="M276">
            <v>0</v>
          </cell>
          <cell r="N276">
            <v>0</v>
          </cell>
        </row>
        <row r="277">
          <cell r="M277">
            <v>0</v>
          </cell>
          <cell r="N277">
            <v>0</v>
          </cell>
        </row>
        <row r="278">
          <cell r="M278">
            <v>0</v>
          </cell>
          <cell r="N278">
            <v>0</v>
          </cell>
        </row>
        <row r="279">
          <cell r="M279">
            <v>0</v>
          </cell>
          <cell r="N279">
            <v>0</v>
          </cell>
        </row>
        <row r="280">
          <cell r="M280">
            <v>0</v>
          </cell>
          <cell r="N280">
            <v>0</v>
          </cell>
        </row>
        <row r="281">
          <cell r="M281">
            <v>0</v>
          </cell>
          <cell r="N281">
            <v>0</v>
          </cell>
        </row>
        <row r="282">
          <cell r="M282">
            <v>0</v>
          </cell>
          <cell r="N282">
            <v>0</v>
          </cell>
        </row>
        <row r="283">
          <cell r="M283">
            <v>0</v>
          </cell>
          <cell r="N283">
            <v>0</v>
          </cell>
        </row>
        <row r="284">
          <cell r="M284">
            <v>0</v>
          </cell>
          <cell r="N284">
            <v>0</v>
          </cell>
        </row>
        <row r="285">
          <cell r="M285">
            <v>0</v>
          </cell>
          <cell r="N285">
            <v>0</v>
          </cell>
        </row>
        <row r="286">
          <cell r="M286">
            <v>0</v>
          </cell>
          <cell r="N286">
            <v>0</v>
          </cell>
        </row>
        <row r="287">
          <cell r="M287">
            <v>0</v>
          </cell>
          <cell r="N287">
            <v>0</v>
          </cell>
        </row>
        <row r="288">
          <cell r="M288">
            <v>0</v>
          </cell>
          <cell r="N288">
            <v>0</v>
          </cell>
        </row>
        <row r="289">
          <cell r="M289">
            <v>0</v>
          </cell>
          <cell r="N289">
            <v>0</v>
          </cell>
        </row>
        <row r="290">
          <cell r="M290">
            <v>0</v>
          </cell>
          <cell r="N290">
            <v>0</v>
          </cell>
        </row>
        <row r="291">
          <cell r="M291">
            <v>0</v>
          </cell>
          <cell r="N291">
            <v>0</v>
          </cell>
        </row>
        <row r="292">
          <cell r="M292">
            <v>0</v>
          </cell>
          <cell r="N292">
            <v>0</v>
          </cell>
        </row>
        <row r="293">
          <cell r="M293">
            <v>0</v>
          </cell>
          <cell r="N293">
            <v>0</v>
          </cell>
        </row>
        <row r="294">
          <cell r="M294">
            <v>0</v>
          </cell>
          <cell r="N294">
            <v>0</v>
          </cell>
        </row>
        <row r="295">
          <cell r="M295">
            <v>0</v>
          </cell>
          <cell r="N295">
            <v>0</v>
          </cell>
        </row>
        <row r="296">
          <cell r="M296">
            <v>0</v>
          </cell>
          <cell r="N296">
            <v>0</v>
          </cell>
        </row>
        <row r="297">
          <cell r="M297">
            <v>0</v>
          </cell>
          <cell r="N297">
            <v>0</v>
          </cell>
        </row>
        <row r="298">
          <cell r="M298">
            <v>0</v>
          </cell>
          <cell r="N298">
            <v>0</v>
          </cell>
        </row>
        <row r="299">
          <cell r="M299">
            <v>0</v>
          </cell>
          <cell r="N299">
            <v>0</v>
          </cell>
        </row>
        <row r="300">
          <cell r="M300">
            <v>0</v>
          </cell>
          <cell r="N300">
            <v>0</v>
          </cell>
        </row>
        <row r="301">
          <cell r="M301">
            <v>0</v>
          </cell>
          <cell r="N301">
            <v>0</v>
          </cell>
        </row>
        <row r="302">
          <cell r="M302">
            <v>0</v>
          </cell>
          <cell r="N302">
            <v>0</v>
          </cell>
        </row>
        <row r="303">
          <cell r="M303">
            <v>0</v>
          </cell>
          <cell r="N303">
            <v>0</v>
          </cell>
        </row>
        <row r="304">
          <cell r="M304">
            <v>0</v>
          </cell>
          <cell r="N304">
            <v>0</v>
          </cell>
        </row>
        <row r="305">
          <cell r="M305">
            <v>0</v>
          </cell>
          <cell r="N305">
            <v>0</v>
          </cell>
        </row>
        <row r="306">
          <cell r="M306">
            <v>0</v>
          </cell>
          <cell r="N306">
            <v>0</v>
          </cell>
        </row>
        <row r="307">
          <cell r="M307">
            <v>0</v>
          </cell>
          <cell r="N307">
            <v>0</v>
          </cell>
        </row>
        <row r="308">
          <cell r="M308">
            <v>0</v>
          </cell>
          <cell r="N308">
            <v>0</v>
          </cell>
        </row>
        <row r="309">
          <cell r="M309">
            <v>0</v>
          </cell>
          <cell r="N309">
            <v>0</v>
          </cell>
        </row>
        <row r="310">
          <cell r="M310">
            <v>0</v>
          </cell>
          <cell r="N310">
            <v>0</v>
          </cell>
        </row>
        <row r="311">
          <cell r="M311">
            <v>0</v>
          </cell>
          <cell r="N311">
            <v>0</v>
          </cell>
        </row>
        <row r="312">
          <cell r="M312">
            <v>0</v>
          </cell>
          <cell r="N312">
            <v>0</v>
          </cell>
        </row>
        <row r="313">
          <cell r="M313">
            <v>0</v>
          </cell>
          <cell r="N313">
            <v>0</v>
          </cell>
        </row>
        <row r="314">
          <cell r="M314">
            <v>0</v>
          </cell>
          <cell r="N314">
            <v>0</v>
          </cell>
        </row>
        <row r="315">
          <cell r="M315">
            <v>0</v>
          </cell>
          <cell r="N315">
            <v>0</v>
          </cell>
        </row>
        <row r="316">
          <cell r="M316">
            <v>0</v>
          </cell>
          <cell r="N316">
            <v>0</v>
          </cell>
        </row>
        <row r="317">
          <cell r="M317">
            <v>0</v>
          </cell>
          <cell r="N317">
            <v>0</v>
          </cell>
        </row>
        <row r="318">
          <cell r="M318">
            <v>0</v>
          </cell>
          <cell r="N318">
            <v>0</v>
          </cell>
        </row>
        <row r="319">
          <cell r="M319">
            <v>0</v>
          </cell>
          <cell r="N319">
            <v>0</v>
          </cell>
        </row>
        <row r="320">
          <cell r="M320">
            <v>0</v>
          </cell>
          <cell r="N320">
            <v>0</v>
          </cell>
        </row>
        <row r="321">
          <cell r="M321">
            <v>0</v>
          </cell>
          <cell r="N321">
            <v>0</v>
          </cell>
        </row>
        <row r="322">
          <cell r="M322">
            <v>0</v>
          </cell>
          <cell r="N322">
            <v>0</v>
          </cell>
        </row>
        <row r="323">
          <cell r="M323">
            <v>0</v>
          </cell>
          <cell r="N323">
            <v>0</v>
          </cell>
        </row>
        <row r="324">
          <cell r="M324">
            <v>0</v>
          </cell>
          <cell r="N324">
            <v>0</v>
          </cell>
        </row>
        <row r="325">
          <cell r="M325">
            <v>0</v>
          </cell>
          <cell r="N325">
            <v>0</v>
          </cell>
        </row>
        <row r="326">
          <cell r="M326">
            <v>0</v>
          </cell>
          <cell r="N326">
            <v>0</v>
          </cell>
        </row>
        <row r="327">
          <cell r="M327">
            <v>0</v>
          </cell>
          <cell r="N327">
            <v>0</v>
          </cell>
        </row>
        <row r="328">
          <cell r="M328">
            <v>0</v>
          </cell>
          <cell r="N328">
            <v>0</v>
          </cell>
        </row>
        <row r="329">
          <cell r="M329">
            <v>0</v>
          </cell>
          <cell r="N329">
            <v>0</v>
          </cell>
        </row>
        <row r="330">
          <cell r="M330">
            <v>0</v>
          </cell>
          <cell r="N330">
            <v>0</v>
          </cell>
        </row>
        <row r="331">
          <cell r="M331">
            <v>0</v>
          </cell>
          <cell r="N331">
            <v>0</v>
          </cell>
        </row>
        <row r="332">
          <cell r="M332">
            <v>0</v>
          </cell>
          <cell r="N332">
            <v>0</v>
          </cell>
        </row>
        <row r="333">
          <cell r="M333">
            <v>0</v>
          </cell>
          <cell r="N333">
            <v>0</v>
          </cell>
        </row>
        <row r="334">
          <cell r="M334">
            <v>0</v>
          </cell>
          <cell r="N334">
            <v>0</v>
          </cell>
        </row>
        <row r="335">
          <cell r="M335">
            <v>0</v>
          </cell>
          <cell r="N335">
            <v>0</v>
          </cell>
        </row>
        <row r="336">
          <cell r="M336">
            <v>0</v>
          </cell>
          <cell r="N336">
            <v>0</v>
          </cell>
        </row>
        <row r="337">
          <cell r="M337">
            <v>0</v>
          </cell>
          <cell r="N337">
            <v>0</v>
          </cell>
        </row>
        <row r="338">
          <cell r="M338">
            <v>0</v>
          </cell>
          <cell r="N338">
            <v>0</v>
          </cell>
        </row>
        <row r="339">
          <cell r="M339">
            <v>0</v>
          </cell>
          <cell r="N339">
            <v>0</v>
          </cell>
        </row>
        <row r="340">
          <cell r="M340">
            <v>0</v>
          </cell>
          <cell r="N340">
            <v>0</v>
          </cell>
        </row>
        <row r="341">
          <cell r="M341">
            <v>0</v>
          </cell>
          <cell r="N341">
            <v>0</v>
          </cell>
        </row>
        <row r="342">
          <cell r="M342">
            <v>0</v>
          </cell>
          <cell r="N342">
            <v>0</v>
          </cell>
        </row>
        <row r="343">
          <cell r="M343">
            <v>0</v>
          </cell>
          <cell r="N343">
            <v>0</v>
          </cell>
        </row>
        <row r="344">
          <cell r="M344">
            <v>0</v>
          </cell>
          <cell r="N344">
            <v>0</v>
          </cell>
        </row>
        <row r="345">
          <cell r="M345">
            <v>0</v>
          </cell>
          <cell r="N345">
            <v>0</v>
          </cell>
        </row>
        <row r="346">
          <cell r="M346">
            <v>0</v>
          </cell>
          <cell r="N346">
            <v>0</v>
          </cell>
        </row>
        <row r="347">
          <cell r="M347">
            <v>0</v>
          </cell>
          <cell r="N347">
            <v>0</v>
          </cell>
        </row>
        <row r="348">
          <cell r="M348">
            <v>0</v>
          </cell>
          <cell r="N348">
            <v>0</v>
          </cell>
        </row>
        <row r="349">
          <cell r="M349">
            <v>0</v>
          </cell>
          <cell r="N349">
            <v>0</v>
          </cell>
        </row>
        <row r="350">
          <cell r="M350">
            <v>0</v>
          </cell>
          <cell r="N350">
            <v>0</v>
          </cell>
        </row>
        <row r="351">
          <cell r="M351">
            <v>0</v>
          </cell>
          <cell r="N351">
            <v>0</v>
          </cell>
        </row>
        <row r="352">
          <cell r="M352">
            <v>0</v>
          </cell>
          <cell r="N352">
            <v>0</v>
          </cell>
        </row>
        <row r="353">
          <cell r="M353">
            <v>0</v>
          </cell>
          <cell r="N353">
            <v>0</v>
          </cell>
        </row>
        <row r="354">
          <cell r="M354">
            <v>0</v>
          </cell>
          <cell r="N354">
            <v>0</v>
          </cell>
        </row>
        <row r="355">
          <cell r="M355">
            <v>0</v>
          </cell>
          <cell r="N355">
            <v>0</v>
          </cell>
        </row>
        <row r="356">
          <cell r="M356">
            <v>0</v>
          </cell>
          <cell r="N356">
            <v>0</v>
          </cell>
        </row>
        <row r="357">
          <cell r="M357">
            <v>0</v>
          </cell>
          <cell r="N357">
            <v>0</v>
          </cell>
        </row>
        <row r="358">
          <cell r="M358">
            <v>0</v>
          </cell>
          <cell r="N358">
            <v>0</v>
          </cell>
        </row>
        <row r="359">
          <cell r="M359">
            <v>0</v>
          </cell>
          <cell r="N359">
            <v>0</v>
          </cell>
        </row>
        <row r="360">
          <cell r="M360">
            <v>0</v>
          </cell>
          <cell r="N360">
            <v>0</v>
          </cell>
        </row>
        <row r="361">
          <cell r="M361">
            <v>0</v>
          </cell>
          <cell r="N361">
            <v>0</v>
          </cell>
        </row>
        <row r="362">
          <cell r="M362">
            <v>0</v>
          </cell>
          <cell r="N362">
            <v>0</v>
          </cell>
        </row>
        <row r="363">
          <cell r="M363">
            <v>0</v>
          </cell>
          <cell r="N363">
            <v>0</v>
          </cell>
        </row>
        <row r="364">
          <cell r="M364">
            <v>0</v>
          </cell>
          <cell r="N364">
            <v>0</v>
          </cell>
        </row>
        <row r="365">
          <cell r="M365">
            <v>0</v>
          </cell>
          <cell r="N365">
            <v>0</v>
          </cell>
        </row>
        <row r="366">
          <cell r="M366">
            <v>0</v>
          </cell>
          <cell r="N366">
            <v>0</v>
          </cell>
        </row>
        <row r="367">
          <cell r="M367">
            <v>0</v>
          </cell>
          <cell r="N367">
            <v>0</v>
          </cell>
        </row>
        <row r="368">
          <cell r="M368">
            <v>0</v>
          </cell>
          <cell r="N368">
            <v>0</v>
          </cell>
        </row>
        <row r="369">
          <cell r="M369">
            <v>0</v>
          </cell>
          <cell r="N369">
            <v>0</v>
          </cell>
        </row>
        <row r="370">
          <cell r="M370">
            <v>0</v>
          </cell>
          <cell r="N370">
            <v>0</v>
          </cell>
        </row>
        <row r="371">
          <cell r="M371">
            <v>0</v>
          </cell>
          <cell r="N371">
            <v>0</v>
          </cell>
        </row>
        <row r="372">
          <cell r="M372">
            <v>0</v>
          </cell>
          <cell r="N372">
            <v>0</v>
          </cell>
        </row>
        <row r="373">
          <cell r="M373">
            <v>0</v>
          </cell>
          <cell r="N373">
            <v>0</v>
          </cell>
        </row>
        <row r="374">
          <cell r="M374">
            <v>0</v>
          </cell>
          <cell r="N374">
            <v>0</v>
          </cell>
        </row>
        <row r="375">
          <cell r="M375">
            <v>0</v>
          </cell>
          <cell r="N375">
            <v>0</v>
          </cell>
        </row>
        <row r="376">
          <cell r="M376">
            <v>0</v>
          </cell>
          <cell r="N376">
            <v>0</v>
          </cell>
        </row>
        <row r="377">
          <cell r="M377">
            <v>0</v>
          </cell>
          <cell r="N377">
            <v>0</v>
          </cell>
        </row>
        <row r="378">
          <cell r="M378">
            <v>0</v>
          </cell>
          <cell r="N378">
            <v>0</v>
          </cell>
        </row>
        <row r="379">
          <cell r="M379">
            <v>0</v>
          </cell>
          <cell r="N379">
            <v>0</v>
          </cell>
        </row>
        <row r="380">
          <cell r="M380">
            <v>0</v>
          </cell>
          <cell r="N380">
            <v>0</v>
          </cell>
        </row>
        <row r="381">
          <cell r="M381">
            <v>0</v>
          </cell>
          <cell r="N381">
            <v>0</v>
          </cell>
        </row>
        <row r="382">
          <cell r="M382">
            <v>0</v>
          </cell>
          <cell r="N382">
            <v>0</v>
          </cell>
        </row>
        <row r="383">
          <cell r="M383">
            <v>0</v>
          </cell>
          <cell r="N383">
            <v>0</v>
          </cell>
        </row>
        <row r="384">
          <cell r="M384">
            <v>0</v>
          </cell>
          <cell r="N384">
            <v>0</v>
          </cell>
        </row>
        <row r="385">
          <cell r="M385">
            <v>0</v>
          </cell>
          <cell r="N385">
            <v>0</v>
          </cell>
        </row>
        <row r="386">
          <cell r="M386">
            <v>0</v>
          </cell>
          <cell r="N386">
            <v>0</v>
          </cell>
        </row>
        <row r="387">
          <cell r="M387">
            <v>0</v>
          </cell>
          <cell r="N387">
            <v>0</v>
          </cell>
        </row>
        <row r="388">
          <cell r="M388">
            <v>0</v>
          </cell>
          <cell r="N388">
            <v>0</v>
          </cell>
        </row>
        <row r="389">
          <cell r="M389">
            <v>0</v>
          </cell>
          <cell r="N389">
            <v>0</v>
          </cell>
        </row>
        <row r="390">
          <cell r="M390">
            <v>0</v>
          </cell>
          <cell r="N390">
            <v>0</v>
          </cell>
        </row>
        <row r="391">
          <cell r="M391">
            <v>0</v>
          </cell>
          <cell r="N391">
            <v>0</v>
          </cell>
        </row>
        <row r="392">
          <cell r="M392">
            <v>0</v>
          </cell>
          <cell r="N392">
            <v>0</v>
          </cell>
        </row>
        <row r="393">
          <cell r="M393">
            <v>0</v>
          </cell>
          <cell r="N393">
            <v>0</v>
          </cell>
        </row>
        <row r="394">
          <cell r="M394">
            <v>0</v>
          </cell>
          <cell r="N394">
            <v>0</v>
          </cell>
        </row>
        <row r="395">
          <cell r="M395">
            <v>0</v>
          </cell>
          <cell r="N395">
            <v>0</v>
          </cell>
        </row>
        <row r="396">
          <cell r="M396">
            <v>0</v>
          </cell>
          <cell r="N396">
            <v>0</v>
          </cell>
        </row>
        <row r="397">
          <cell r="M397">
            <v>0</v>
          </cell>
          <cell r="N397">
            <v>0</v>
          </cell>
        </row>
        <row r="398">
          <cell r="M398">
            <v>0</v>
          </cell>
          <cell r="N398">
            <v>0</v>
          </cell>
        </row>
        <row r="399">
          <cell r="M399">
            <v>0</v>
          </cell>
          <cell r="N399">
            <v>0</v>
          </cell>
        </row>
        <row r="400">
          <cell r="M400">
            <v>0</v>
          </cell>
          <cell r="N400">
            <v>0</v>
          </cell>
        </row>
        <row r="401">
          <cell r="M401">
            <v>0</v>
          </cell>
          <cell r="N401">
            <v>0</v>
          </cell>
        </row>
        <row r="402">
          <cell r="M402">
            <v>0</v>
          </cell>
          <cell r="N402">
            <v>0</v>
          </cell>
        </row>
        <row r="403">
          <cell r="M403">
            <v>0</v>
          </cell>
          <cell r="N403">
            <v>0</v>
          </cell>
        </row>
        <row r="404">
          <cell r="M404">
            <v>0</v>
          </cell>
          <cell r="N404">
            <v>0</v>
          </cell>
        </row>
        <row r="405">
          <cell r="M405">
            <v>0</v>
          </cell>
          <cell r="N405">
            <v>0</v>
          </cell>
        </row>
        <row r="406">
          <cell r="M406">
            <v>0</v>
          </cell>
          <cell r="N406">
            <v>0</v>
          </cell>
        </row>
        <row r="407">
          <cell r="M407">
            <v>0</v>
          </cell>
          <cell r="N407">
            <v>0</v>
          </cell>
        </row>
        <row r="408">
          <cell r="M408">
            <v>0</v>
          </cell>
          <cell r="N408">
            <v>0</v>
          </cell>
        </row>
        <row r="409">
          <cell r="M409">
            <v>0</v>
          </cell>
          <cell r="N409">
            <v>0</v>
          </cell>
        </row>
        <row r="410">
          <cell r="M410">
            <v>0</v>
          </cell>
          <cell r="N410">
            <v>0</v>
          </cell>
        </row>
        <row r="411">
          <cell r="M411">
            <v>0</v>
          </cell>
          <cell r="N411">
            <v>0</v>
          </cell>
        </row>
        <row r="412">
          <cell r="M412">
            <v>0</v>
          </cell>
          <cell r="N412">
            <v>0</v>
          </cell>
        </row>
        <row r="413">
          <cell r="M413">
            <v>0</v>
          </cell>
          <cell r="N413">
            <v>0</v>
          </cell>
        </row>
        <row r="414">
          <cell r="M414">
            <v>0</v>
          </cell>
          <cell r="N414">
            <v>0</v>
          </cell>
        </row>
        <row r="415">
          <cell r="M415">
            <v>0</v>
          </cell>
          <cell r="N415">
            <v>0</v>
          </cell>
        </row>
        <row r="416">
          <cell r="M416">
            <v>0</v>
          </cell>
          <cell r="N416">
            <v>0</v>
          </cell>
        </row>
        <row r="417">
          <cell r="M417">
            <v>0</v>
          </cell>
          <cell r="N417">
            <v>0</v>
          </cell>
        </row>
        <row r="418">
          <cell r="M418">
            <v>0</v>
          </cell>
          <cell r="N418">
            <v>0</v>
          </cell>
        </row>
        <row r="419">
          <cell r="M419">
            <v>0</v>
          </cell>
          <cell r="N419">
            <v>0</v>
          </cell>
        </row>
        <row r="420">
          <cell r="M420">
            <v>0</v>
          </cell>
          <cell r="N420">
            <v>0</v>
          </cell>
        </row>
        <row r="421">
          <cell r="M421">
            <v>0</v>
          </cell>
          <cell r="N421">
            <v>0</v>
          </cell>
        </row>
        <row r="422">
          <cell r="M422">
            <v>0</v>
          </cell>
          <cell r="N422">
            <v>0</v>
          </cell>
        </row>
        <row r="423">
          <cell r="M423">
            <v>0</v>
          </cell>
          <cell r="N423">
            <v>0</v>
          </cell>
        </row>
        <row r="424">
          <cell r="M424">
            <v>0</v>
          </cell>
          <cell r="N424">
            <v>0</v>
          </cell>
        </row>
        <row r="425">
          <cell r="M425">
            <v>0</v>
          </cell>
          <cell r="N425">
            <v>0</v>
          </cell>
        </row>
        <row r="426">
          <cell r="M426">
            <v>0</v>
          </cell>
          <cell r="N426">
            <v>0</v>
          </cell>
        </row>
        <row r="427">
          <cell r="M427">
            <v>0</v>
          </cell>
          <cell r="N427">
            <v>0</v>
          </cell>
        </row>
        <row r="428">
          <cell r="M428">
            <v>0</v>
          </cell>
          <cell r="N428">
            <v>0</v>
          </cell>
        </row>
        <row r="429">
          <cell r="M429">
            <v>0</v>
          </cell>
          <cell r="N429">
            <v>0</v>
          </cell>
        </row>
        <row r="430">
          <cell r="M430">
            <v>0</v>
          </cell>
          <cell r="N430">
            <v>0</v>
          </cell>
        </row>
        <row r="431">
          <cell r="M431">
            <v>0</v>
          </cell>
          <cell r="N431">
            <v>0</v>
          </cell>
        </row>
        <row r="432">
          <cell r="M432">
            <v>0</v>
          </cell>
          <cell r="N432">
            <v>0</v>
          </cell>
        </row>
        <row r="433">
          <cell r="M433">
            <v>0</v>
          </cell>
          <cell r="N433">
            <v>0</v>
          </cell>
        </row>
        <row r="434">
          <cell r="M434">
            <v>0</v>
          </cell>
          <cell r="N434">
            <v>0</v>
          </cell>
        </row>
        <row r="435">
          <cell r="M435">
            <v>0</v>
          </cell>
          <cell r="N435">
            <v>0</v>
          </cell>
        </row>
        <row r="436">
          <cell r="M436">
            <v>0</v>
          </cell>
          <cell r="N436">
            <v>0</v>
          </cell>
        </row>
        <row r="437">
          <cell r="M437">
            <v>0</v>
          </cell>
          <cell r="N437">
            <v>0</v>
          </cell>
        </row>
        <row r="438">
          <cell r="M438">
            <v>0</v>
          </cell>
          <cell r="N438">
            <v>0</v>
          </cell>
        </row>
        <row r="439">
          <cell r="M439">
            <v>0</v>
          </cell>
          <cell r="N439">
            <v>0</v>
          </cell>
        </row>
        <row r="440">
          <cell r="M440">
            <v>0</v>
          </cell>
          <cell r="N440">
            <v>0</v>
          </cell>
        </row>
        <row r="441">
          <cell r="M441">
            <v>0</v>
          </cell>
          <cell r="N441">
            <v>0</v>
          </cell>
        </row>
        <row r="442">
          <cell r="M442">
            <v>0</v>
          </cell>
          <cell r="N442">
            <v>0</v>
          </cell>
        </row>
        <row r="443">
          <cell r="M443">
            <v>0</v>
          </cell>
          <cell r="N443">
            <v>0</v>
          </cell>
        </row>
        <row r="444">
          <cell r="M444">
            <v>0</v>
          </cell>
          <cell r="N444">
            <v>0</v>
          </cell>
        </row>
        <row r="445">
          <cell r="M445">
            <v>0</v>
          </cell>
          <cell r="N445">
            <v>0</v>
          </cell>
        </row>
        <row r="446">
          <cell r="M446">
            <v>0</v>
          </cell>
          <cell r="N446">
            <v>0</v>
          </cell>
        </row>
        <row r="447">
          <cell r="M447">
            <v>0</v>
          </cell>
          <cell r="N447">
            <v>0</v>
          </cell>
        </row>
        <row r="448">
          <cell r="M448">
            <v>0</v>
          </cell>
          <cell r="N448">
            <v>0</v>
          </cell>
        </row>
        <row r="449">
          <cell r="M449">
            <v>0</v>
          </cell>
          <cell r="N449">
            <v>0</v>
          </cell>
        </row>
        <row r="450">
          <cell r="M450">
            <v>0</v>
          </cell>
          <cell r="N450">
            <v>0</v>
          </cell>
        </row>
        <row r="451">
          <cell r="M451">
            <v>0</v>
          </cell>
          <cell r="N451">
            <v>0</v>
          </cell>
        </row>
        <row r="452">
          <cell r="M452">
            <v>0</v>
          </cell>
          <cell r="N452">
            <v>0</v>
          </cell>
        </row>
        <row r="453">
          <cell r="M453">
            <v>0</v>
          </cell>
          <cell r="N453">
            <v>0</v>
          </cell>
        </row>
        <row r="454">
          <cell r="M454">
            <v>0</v>
          </cell>
          <cell r="N454">
            <v>0</v>
          </cell>
        </row>
        <row r="455">
          <cell r="M455">
            <v>0</v>
          </cell>
          <cell r="N455">
            <v>0</v>
          </cell>
        </row>
        <row r="456">
          <cell r="M456">
            <v>0</v>
          </cell>
          <cell r="N456">
            <v>0</v>
          </cell>
        </row>
        <row r="457">
          <cell r="M457">
            <v>0</v>
          </cell>
          <cell r="N457">
            <v>0</v>
          </cell>
        </row>
        <row r="458">
          <cell r="M458">
            <v>0</v>
          </cell>
          <cell r="N458">
            <v>0</v>
          </cell>
        </row>
        <row r="459">
          <cell r="M459">
            <v>0</v>
          </cell>
          <cell r="N459">
            <v>0</v>
          </cell>
        </row>
        <row r="460">
          <cell r="M460">
            <v>0</v>
          </cell>
          <cell r="N460">
            <v>0</v>
          </cell>
        </row>
        <row r="461">
          <cell r="M461">
            <v>0</v>
          </cell>
          <cell r="N461">
            <v>0</v>
          </cell>
        </row>
        <row r="462">
          <cell r="M462">
            <v>0</v>
          </cell>
          <cell r="N462">
            <v>0</v>
          </cell>
        </row>
        <row r="463">
          <cell r="M463">
            <v>0</v>
          </cell>
          <cell r="N463">
            <v>0</v>
          </cell>
        </row>
        <row r="464">
          <cell r="M464">
            <v>0</v>
          </cell>
          <cell r="N464">
            <v>0</v>
          </cell>
        </row>
        <row r="465">
          <cell r="M465">
            <v>0</v>
          </cell>
          <cell r="N465">
            <v>0</v>
          </cell>
        </row>
        <row r="466">
          <cell r="M466">
            <v>0</v>
          </cell>
          <cell r="N466">
            <v>0</v>
          </cell>
        </row>
        <row r="467">
          <cell r="M467">
            <v>0</v>
          </cell>
          <cell r="N467">
            <v>0</v>
          </cell>
        </row>
        <row r="468">
          <cell r="M468">
            <v>0</v>
          </cell>
          <cell r="N468">
            <v>0</v>
          </cell>
        </row>
        <row r="469">
          <cell r="M469">
            <v>0</v>
          </cell>
          <cell r="N469">
            <v>0</v>
          </cell>
        </row>
        <row r="470">
          <cell r="M470">
            <v>0</v>
          </cell>
          <cell r="N470">
            <v>0</v>
          </cell>
        </row>
        <row r="471">
          <cell r="M471">
            <v>0</v>
          </cell>
          <cell r="N471">
            <v>0</v>
          </cell>
        </row>
        <row r="472">
          <cell r="M472">
            <v>0</v>
          </cell>
          <cell r="N472">
            <v>0</v>
          </cell>
        </row>
        <row r="473">
          <cell r="M473">
            <v>0</v>
          </cell>
          <cell r="N473">
            <v>0</v>
          </cell>
        </row>
        <row r="474">
          <cell r="M474">
            <v>0</v>
          </cell>
          <cell r="N474">
            <v>0</v>
          </cell>
        </row>
        <row r="475">
          <cell r="M475">
            <v>0</v>
          </cell>
          <cell r="N475">
            <v>0</v>
          </cell>
        </row>
        <row r="476">
          <cell r="M476">
            <v>0</v>
          </cell>
          <cell r="N476">
            <v>0</v>
          </cell>
        </row>
        <row r="477">
          <cell r="M477">
            <v>0</v>
          </cell>
          <cell r="N477">
            <v>0</v>
          </cell>
        </row>
        <row r="478">
          <cell r="M478">
            <v>0</v>
          </cell>
          <cell r="N478">
            <v>0</v>
          </cell>
        </row>
        <row r="479">
          <cell r="M479">
            <v>0</v>
          </cell>
          <cell r="N479">
            <v>0</v>
          </cell>
        </row>
        <row r="480">
          <cell r="M480">
            <v>0</v>
          </cell>
          <cell r="N480">
            <v>0</v>
          </cell>
        </row>
        <row r="481">
          <cell r="M481">
            <v>0</v>
          </cell>
          <cell r="N481">
            <v>0</v>
          </cell>
        </row>
        <row r="482">
          <cell r="M482">
            <v>0</v>
          </cell>
          <cell r="N482">
            <v>0</v>
          </cell>
        </row>
        <row r="483">
          <cell r="M483">
            <v>0</v>
          </cell>
          <cell r="N483">
            <v>0</v>
          </cell>
        </row>
        <row r="484">
          <cell r="M484">
            <v>0</v>
          </cell>
          <cell r="N484">
            <v>0</v>
          </cell>
        </row>
        <row r="485">
          <cell r="M485">
            <v>0</v>
          </cell>
          <cell r="N485">
            <v>0</v>
          </cell>
        </row>
        <row r="486">
          <cell r="M486">
            <v>0</v>
          </cell>
          <cell r="N486">
            <v>0</v>
          </cell>
        </row>
        <row r="487">
          <cell r="M487">
            <v>0</v>
          </cell>
          <cell r="N487">
            <v>0</v>
          </cell>
        </row>
        <row r="488">
          <cell r="M488">
            <v>0</v>
          </cell>
          <cell r="N488">
            <v>0</v>
          </cell>
        </row>
        <row r="489">
          <cell r="M489">
            <v>0</v>
          </cell>
          <cell r="N489">
            <v>0</v>
          </cell>
        </row>
        <row r="490">
          <cell r="M490">
            <v>0</v>
          </cell>
          <cell r="N490">
            <v>0</v>
          </cell>
        </row>
        <row r="491">
          <cell r="M491">
            <v>0</v>
          </cell>
          <cell r="N491">
            <v>0</v>
          </cell>
        </row>
        <row r="492">
          <cell r="M492">
            <v>0</v>
          </cell>
          <cell r="N492">
            <v>0</v>
          </cell>
        </row>
        <row r="493">
          <cell r="M493">
            <v>0</v>
          </cell>
          <cell r="N493">
            <v>0</v>
          </cell>
        </row>
        <row r="494">
          <cell r="M494">
            <v>0</v>
          </cell>
          <cell r="N494">
            <v>0</v>
          </cell>
        </row>
        <row r="495">
          <cell r="M495">
            <v>0</v>
          </cell>
          <cell r="N495">
            <v>0</v>
          </cell>
        </row>
        <row r="496">
          <cell r="M496">
            <v>0</v>
          </cell>
          <cell r="N496">
            <v>0</v>
          </cell>
        </row>
        <row r="497">
          <cell r="M497">
            <v>0</v>
          </cell>
          <cell r="N497">
            <v>0</v>
          </cell>
        </row>
        <row r="498">
          <cell r="M498">
            <v>0</v>
          </cell>
          <cell r="N498">
            <v>0</v>
          </cell>
        </row>
        <row r="499">
          <cell r="M499">
            <v>0</v>
          </cell>
          <cell r="N499">
            <v>0</v>
          </cell>
        </row>
        <row r="500">
          <cell r="M500">
            <v>0</v>
          </cell>
          <cell r="N500">
            <v>0</v>
          </cell>
        </row>
        <row r="501">
          <cell r="M501">
            <v>0</v>
          </cell>
          <cell r="N501">
            <v>0</v>
          </cell>
        </row>
        <row r="502">
          <cell r="M502">
            <v>0</v>
          </cell>
          <cell r="N502">
            <v>0</v>
          </cell>
        </row>
        <row r="503">
          <cell r="M503">
            <v>0</v>
          </cell>
          <cell r="N503">
            <v>0</v>
          </cell>
        </row>
        <row r="504">
          <cell r="M504">
            <v>0</v>
          </cell>
          <cell r="N504">
            <v>0</v>
          </cell>
        </row>
        <row r="505">
          <cell r="M505">
            <v>0</v>
          </cell>
          <cell r="N505">
            <v>0</v>
          </cell>
        </row>
        <row r="506">
          <cell r="M506">
            <v>0</v>
          </cell>
          <cell r="N506">
            <v>0</v>
          </cell>
        </row>
        <row r="507">
          <cell r="M507">
            <v>0</v>
          </cell>
          <cell r="N507">
            <v>0</v>
          </cell>
        </row>
        <row r="508">
          <cell r="M508">
            <v>0</v>
          </cell>
          <cell r="N508">
            <v>0</v>
          </cell>
        </row>
        <row r="509">
          <cell r="M509">
            <v>0</v>
          </cell>
          <cell r="N509">
            <v>0</v>
          </cell>
        </row>
        <row r="510">
          <cell r="M510">
            <v>0</v>
          </cell>
          <cell r="N510">
            <v>0</v>
          </cell>
        </row>
        <row r="511">
          <cell r="M511">
            <v>0</v>
          </cell>
          <cell r="N511">
            <v>0</v>
          </cell>
        </row>
        <row r="512">
          <cell r="M512">
            <v>0</v>
          </cell>
          <cell r="N512">
            <v>0</v>
          </cell>
        </row>
        <row r="513">
          <cell r="M513">
            <v>0</v>
          </cell>
          <cell r="N513">
            <v>0</v>
          </cell>
        </row>
        <row r="514">
          <cell r="M514">
            <v>0</v>
          </cell>
          <cell r="N514">
            <v>0</v>
          </cell>
        </row>
        <row r="515">
          <cell r="M515">
            <v>0</v>
          </cell>
          <cell r="N515">
            <v>0</v>
          </cell>
        </row>
        <row r="516">
          <cell r="M516">
            <v>0</v>
          </cell>
          <cell r="N516">
            <v>0</v>
          </cell>
        </row>
        <row r="517">
          <cell r="M517">
            <v>0</v>
          </cell>
          <cell r="N517">
            <v>0</v>
          </cell>
        </row>
        <row r="518">
          <cell r="M518">
            <v>0</v>
          </cell>
          <cell r="N518">
            <v>0</v>
          </cell>
        </row>
        <row r="519">
          <cell r="M519">
            <v>0</v>
          </cell>
          <cell r="N519">
            <v>0</v>
          </cell>
        </row>
        <row r="520">
          <cell r="M520">
            <v>0</v>
          </cell>
          <cell r="N520">
            <v>0</v>
          </cell>
        </row>
        <row r="521">
          <cell r="M521">
            <v>0</v>
          </cell>
          <cell r="N521">
            <v>0</v>
          </cell>
        </row>
        <row r="522">
          <cell r="M522">
            <v>0</v>
          </cell>
          <cell r="N522">
            <v>0</v>
          </cell>
        </row>
        <row r="523">
          <cell r="M523">
            <v>0</v>
          </cell>
          <cell r="N523">
            <v>0</v>
          </cell>
        </row>
        <row r="524">
          <cell r="M524">
            <v>0</v>
          </cell>
          <cell r="N524">
            <v>0</v>
          </cell>
        </row>
        <row r="525">
          <cell r="M525">
            <v>0</v>
          </cell>
          <cell r="N525">
            <v>0</v>
          </cell>
        </row>
        <row r="526">
          <cell r="M526">
            <v>0</v>
          </cell>
          <cell r="N526">
            <v>0</v>
          </cell>
        </row>
        <row r="527">
          <cell r="M527">
            <v>0</v>
          </cell>
          <cell r="N527">
            <v>0</v>
          </cell>
        </row>
        <row r="528">
          <cell r="M528">
            <v>0</v>
          </cell>
          <cell r="N528">
            <v>0</v>
          </cell>
        </row>
        <row r="529">
          <cell r="M529">
            <v>0</v>
          </cell>
          <cell r="N529">
            <v>0</v>
          </cell>
        </row>
        <row r="530">
          <cell r="M530">
            <v>0</v>
          </cell>
          <cell r="N530">
            <v>0</v>
          </cell>
        </row>
        <row r="531">
          <cell r="M531">
            <v>0</v>
          </cell>
          <cell r="N531">
            <v>0</v>
          </cell>
        </row>
        <row r="532">
          <cell r="M532">
            <v>0</v>
          </cell>
          <cell r="N532">
            <v>0</v>
          </cell>
        </row>
        <row r="533">
          <cell r="M533">
            <v>0</v>
          </cell>
          <cell r="N533">
            <v>0</v>
          </cell>
        </row>
        <row r="534">
          <cell r="M534">
            <v>0</v>
          </cell>
          <cell r="N534">
            <v>0</v>
          </cell>
        </row>
        <row r="535">
          <cell r="M535">
            <v>0</v>
          </cell>
          <cell r="N535">
            <v>0</v>
          </cell>
        </row>
        <row r="536">
          <cell r="M536">
            <v>0</v>
          </cell>
          <cell r="N536">
            <v>0</v>
          </cell>
        </row>
        <row r="537">
          <cell r="M537">
            <v>0</v>
          </cell>
          <cell r="N537">
            <v>0</v>
          </cell>
        </row>
        <row r="538">
          <cell r="M538">
            <v>0</v>
          </cell>
          <cell r="N538">
            <v>0</v>
          </cell>
        </row>
        <row r="539">
          <cell r="M539">
            <v>0</v>
          </cell>
          <cell r="N539">
            <v>0</v>
          </cell>
        </row>
        <row r="540">
          <cell r="M540">
            <v>0</v>
          </cell>
          <cell r="N540">
            <v>0</v>
          </cell>
        </row>
        <row r="541">
          <cell r="M541">
            <v>0</v>
          </cell>
          <cell r="N541">
            <v>0</v>
          </cell>
        </row>
        <row r="542">
          <cell r="M542">
            <v>0</v>
          </cell>
          <cell r="N542">
            <v>0</v>
          </cell>
        </row>
        <row r="543">
          <cell r="M543">
            <v>0</v>
          </cell>
          <cell r="N543">
            <v>0</v>
          </cell>
        </row>
        <row r="544">
          <cell r="M544">
            <v>0</v>
          </cell>
          <cell r="N544">
            <v>0</v>
          </cell>
        </row>
        <row r="545">
          <cell r="M545">
            <v>0</v>
          </cell>
          <cell r="N545">
            <v>0</v>
          </cell>
        </row>
        <row r="546">
          <cell r="M546">
            <v>0</v>
          </cell>
          <cell r="N546">
            <v>0</v>
          </cell>
        </row>
        <row r="547">
          <cell r="M547">
            <v>0</v>
          </cell>
          <cell r="N547">
            <v>0</v>
          </cell>
        </row>
        <row r="548">
          <cell r="M548">
            <v>0</v>
          </cell>
          <cell r="N548">
            <v>0</v>
          </cell>
        </row>
        <row r="549">
          <cell r="M549">
            <v>0</v>
          </cell>
          <cell r="N549">
            <v>0</v>
          </cell>
        </row>
        <row r="550">
          <cell r="M550">
            <v>0</v>
          </cell>
          <cell r="N550">
            <v>0</v>
          </cell>
        </row>
        <row r="551">
          <cell r="M551">
            <v>0</v>
          </cell>
          <cell r="N551">
            <v>0</v>
          </cell>
        </row>
        <row r="552">
          <cell r="M552">
            <v>0</v>
          </cell>
          <cell r="N552">
            <v>0</v>
          </cell>
        </row>
        <row r="553">
          <cell r="M553">
            <v>0</v>
          </cell>
          <cell r="N553">
            <v>0</v>
          </cell>
        </row>
        <row r="554">
          <cell r="M554">
            <v>0</v>
          </cell>
          <cell r="N554">
            <v>0</v>
          </cell>
        </row>
        <row r="555">
          <cell r="M555">
            <v>0</v>
          </cell>
          <cell r="N555">
            <v>0</v>
          </cell>
        </row>
        <row r="556">
          <cell r="M556">
            <v>0</v>
          </cell>
          <cell r="N556">
            <v>0</v>
          </cell>
        </row>
        <row r="557">
          <cell r="M557">
            <v>0</v>
          </cell>
          <cell r="N557">
            <v>0</v>
          </cell>
        </row>
        <row r="558">
          <cell r="M558">
            <v>0</v>
          </cell>
          <cell r="N558">
            <v>0</v>
          </cell>
        </row>
        <row r="559">
          <cell r="M559">
            <v>0</v>
          </cell>
          <cell r="N559">
            <v>0</v>
          </cell>
        </row>
        <row r="560">
          <cell r="M560">
            <v>0</v>
          </cell>
          <cell r="N560">
            <v>0</v>
          </cell>
        </row>
        <row r="561">
          <cell r="M561">
            <v>0</v>
          </cell>
          <cell r="N561">
            <v>0</v>
          </cell>
        </row>
        <row r="562">
          <cell r="M562">
            <v>0</v>
          </cell>
          <cell r="N562">
            <v>0</v>
          </cell>
        </row>
        <row r="563">
          <cell r="M563">
            <v>0</v>
          </cell>
          <cell r="N563">
            <v>0</v>
          </cell>
        </row>
        <row r="564">
          <cell r="M564">
            <v>0</v>
          </cell>
          <cell r="N564">
            <v>0</v>
          </cell>
        </row>
        <row r="565">
          <cell r="M565">
            <v>0</v>
          </cell>
          <cell r="N565">
            <v>0</v>
          </cell>
        </row>
        <row r="566">
          <cell r="M566">
            <v>0</v>
          </cell>
          <cell r="N566">
            <v>0</v>
          </cell>
        </row>
        <row r="567">
          <cell r="M567">
            <v>0</v>
          </cell>
          <cell r="N567">
            <v>0</v>
          </cell>
        </row>
        <row r="568">
          <cell r="M568">
            <v>0</v>
          </cell>
          <cell r="N568">
            <v>0</v>
          </cell>
        </row>
        <row r="569">
          <cell r="M569">
            <v>0</v>
          </cell>
          <cell r="N569">
            <v>0</v>
          </cell>
        </row>
        <row r="570">
          <cell r="M570">
            <v>0</v>
          </cell>
          <cell r="N570">
            <v>0</v>
          </cell>
        </row>
        <row r="571">
          <cell r="M571">
            <v>0</v>
          </cell>
          <cell r="N571">
            <v>0</v>
          </cell>
        </row>
        <row r="572">
          <cell r="M572">
            <v>0</v>
          </cell>
          <cell r="N572">
            <v>0</v>
          </cell>
        </row>
        <row r="573">
          <cell r="M573">
            <v>0</v>
          </cell>
          <cell r="N573">
            <v>0</v>
          </cell>
        </row>
        <row r="574">
          <cell r="M574">
            <v>0</v>
          </cell>
          <cell r="N574">
            <v>0</v>
          </cell>
        </row>
        <row r="575">
          <cell r="M575">
            <v>0</v>
          </cell>
          <cell r="N575">
            <v>0</v>
          </cell>
        </row>
        <row r="576">
          <cell r="M576">
            <v>0</v>
          </cell>
          <cell r="N576">
            <v>0</v>
          </cell>
        </row>
        <row r="577">
          <cell r="M577">
            <v>0</v>
          </cell>
          <cell r="N577">
            <v>0</v>
          </cell>
        </row>
        <row r="578">
          <cell r="M578">
            <v>0</v>
          </cell>
          <cell r="N578">
            <v>0</v>
          </cell>
        </row>
        <row r="579">
          <cell r="M579">
            <v>0</v>
          </cell>
          <cell r="N579">
            <v>0</v>
          </cell>
        </row>
        <row r="580">
          <cell r="M580">
            <v>0</v>
          </cell>
          <cell r="N580">
            <v>0</v>
          </cell>
        </row>
        <row r="581">
          <cell r="M581">
            <v>0</v>
          </cell>
          <cell r="N581">
            <v>0</v>
          </cell>
        </row>
        <row r="582">
          <cell r="M582">
            <v>0</v>
          </cell>
          <cell r="N582">
            <v>0</v>
          </cell>
        </row>
        <row r="583">
          <cell r="M583">
            <v>0</v>
          </cell>
          <cell r="N583">
            <v>0</v>
          </cell>
        </row>
        <row r="584">
          <cell r="M584">
            <v>0</v>
          </cell>
          <cell r="N584">
            <v>0</v>
          </cell>
        </row>
        <row r="585">
          <cell r="M585">
            <v>0</v>
          </cell>
          <cell r="N585">
            <v>0</v>
          </cell>
        </row>
        <row r="586">
          <cell r="M586">
            <v>0</v>
          </cell>
          <cell r="N586">
            <v>0</v>
          </cell>
        </row>
        <row r="587">
          <cell r="M587">
            <v>0</v>
          </cell>
          <cell r="N587">
            <v>0</v>
          </cell>
        </row>
        <row r="588">
          <cell r="M588">
            <v>0</v>
          </cell>
          <cell r="N588">
            <v>0</v>
          </cell>
        </row>
        <row r="589">
          <cell r="M589">
            <v>0</v>
          </cell>
          <cell r="N589">
            <v>0</v>
          </cell>
        </row>
        <row r="590">
          <cell r="M590">
            <v>0</v>
          </cell>
          <cell r="N590">
            <v>0</v>
          </cell>
        </row>
        <row r="591">
          <cell r="M591">
            <v>0</v>
          </cell>
          <cell r="N591">
            <v>0</v>
          </cell>
        </row>
        <row r="592">
          <cell r="M592">
            <v>0</v>
          </cell>
          <cell r="N592">
            <v>0</v>
          </cell>
        </row>
        <row r="593">
          <cell r="M593">
            <v>0</v>
          </cell>
          <cell r="N593">
            <v>0</v>
          </cell>
        </row>
        <row r="594">
          <cell r="M594">
            <v>0</v>
          </cell>
          <cell r="N594">
            <v>0</v>
          </cell>
        </row>
        <row r="595">
          <cell r="M595">
            <v>0</v>
          </cell>
          <cell r="N595">
            <v>0</v>
          </cell>
        </row>
        <row r="596">
          <cell r="M596">
            <v>0</v>
          </cell>
          <cell r="N596">
            <v>0</v>
          </cell>
        </row>
        <row r="597">
          <cell r="M597">
            <v>0</v>
          </cell>
          <cell r="N597">
            <v>0</v>
          </cell>
        </row>
        <row r="598">
          <cell r="M598">
            <v>0</v>
          </cell>
          <cell r="N598">
            <v>0</v>
          </cell>
        </row>
        <row r="599">
          <cell r="M599">
            <v>0</v>
          </cell>
          <cell r="N599">
            <v>0</v>
          </cell>
        </row>
        <row r="600">
          <cell r="M600">
            <v>0</v>
          </cell>
          <cell r="N600">
            <v>0</v>
          </cell>
        </row>
        <row r="601">
          <cell r="M601">
            <v>0</v>
          </cell>
          <cell r="N601">
            <v>0</v>
          </cell>
        </row>
        <row r="602">
          <cell r="M602">
            <v>0</v>
          </cell>
          <cell r="N602">
            <v>0</v>
          </cell>
        </row>
        <row r="603">
          <cell r="M603">
            <v>0</v>
          </cell>
          <cell r="N603">
            <v>0</v>
          </cell>
        </row>
        <row r="604">
          <cell r="M604">
            <v>0</v>
          </cell>
          <cell r="N604">
            <v>0</v>
          </cell>
        </row>
        <row r="605">
          <cell r="M605">
            <v>0</v>
          </cell>
          <cell r="N605">
            <v>0</v>
          </cell>
        </row>
        <row r="606">
          <cell r="M606">
            <v>0</v>
          </cell>
          <cell r="N606">
            <v>0</v>
          </cell>
        </row>
        <row r="607">
          <cell r="M607">
            <v>0</v>
          </cell>
          <cell r="N607">
            <v>0</v>
          </cell>
        </row>
        <row r="608">
          <cell r="M608">
            <v>0</v>
          </cell>
          <cell r="N608">
            <v>0</v>
          </cell>
        </row>
        <row r="609">
          <cell r="M609">
            <v>0</v>
          </cell>
          <cell r="N609">
            <v>0</v>
          </cell>
        </row>
        <row r="610">
          <cell r="M610">
            <v>0</v>
          </cell>
          <cell r="N610">
            <v>0</v>
          </cell>
        </row>
        <row r="611">
          <cell r="M611">
            <v>0</v>
          </cell>
          <cell r="N611">
            <v>0</v>
          </cell>
        </row>
        <row r="612">
          <cell r="M612">
            <v>0</v>
          </cell>
          <cell r="N612">
            <v>0</v>
          </cell>
        </row>
        <row r="613">
          <cell r="M613">
            <v>0</v>
          </cell>
          <cell r="N613">
            <v>0</v>
          </cell>
        </row>
        <row r="614">
          <cell r="M614">
            <v>0</v>
          </cell>
          <cell r="N614">
            <v>0</v>
          </cell>
        </row>
        <row r="615">
          <cell r="M615">
            <v>0</v>
          </cell>
          <cell r="N615">
            <v>0</v>
          </cell>
        </row>
        <row r="616">
          <cell r="M616">
            <v>0</v>
          </cell>
          <cell r="N616">
            <v>0</v>
          </cell>
        </row>
        <row r="617">
          <cell r="M617">
            <v>0</v>
          </cell>
          <cell r="N617">
            <v>0</v>
          </cell>
        </row>
        <row r="618">
          <cell r="M618">
            <v>0</v>
          </cell>
          <cell r="N618">
            <v>0</v>
          </cell>
        </row>
        <row r="619">
          <cell r="M619">
            <v>0</v>
          </cell>
          <cell r="N619">
            <v>0</v>
          </cell>
        </row>
        <row r="620">
          <cell r="M620">
            <v>0</v>
          </cell>
          <cell r="N620">
            <v>0</v>
          </cell>
        </row>
        <row r="621">
          <cell r="M621">
            <v>0</v>
          </cell>
          <cell r="N621">
            <v>0</v>
          </cell>
        </row>
        <row r="622">
          <cell r="M622">
            <v>0</v>
          </cell>
          <cell r="N622">
            <v>0</v>
          </cell>
        </row>
        <row r="623">
          <cell r="M623">
            <v>0</v>
          </cell>
          <cell r="N623">
            <v>0</v>
          </cell>
        </row>
        <row r="624">
          <cell r="M624">
            <v>0</v>
          </cell>
          <cell r="N624">
            <v>0</v>
          </cell>
        </row>
        <row r="625">
          <cell r="M625">
            <v>0</v>
          </cell>
          <cell r="N625">
            <v>0</v>
          </cell>
        </row>
        <row r="626">
          <cell r="M626">
            <v>0</v>
          </cell>
          <cell r="N626">
            <v>0</v>
          </cell>
        </row>
        <row r="627">
          <cell r="M627">
            <v>0</v>
          </cell>
          <cell r="N627">
            <v>0</v>
          </cell>
        </row>
        <row r="628">
          <cell r="M628">
            <v>0</v>
          </cell>
          <cell r="N628">
            <v>0</v>
          </cell>
        </row>
        <row r="629">
          <cell r="M629">
            <v>0</v>
          </cell>
          <cell r="N629">
            <v>0</v>
          </cell>
        </row>
        <row r="630">
          <cell r="M630">
            <v>0</v>
          </cell>
          <cell r="N630">
            <v>0</v>
          </cell>
        </row>
        <row r="631">
          <cell r="M631">
            <v>0</v>
          </cell>
          <cell r="N631">
            <v>0</v>
          </cell>
        </row>
        <row r="632">
          <cell r="M632">
            <v>0</v>
          </cell>
          <cell r="N632">
            <v>0</v>
          </cell>
        </row>
        <row r="633">
          <cell r="M633">
            <v>0</v>
          </cell>
          <cell r="N633">
            <v>0</v>
          </cell>
        </row>
        <row r="634">
          <cell r="M634">
            <v>0</v>
          </cell>
          <cell r="N634">
            <v>0</v>
          </cell>
        </row>
        <row r="635">
          <cell r="M635">
            <v>0</v>
          </cell>
          <cell r="N635">
            <v>0</v>
          </cell>
        </row>
        <row r="636">
          <cell r="M636">
            <v>0</v>
          </cell>
          <cell r="N636">
            <v>0</v>
          </cell>
        </row>
        <row r="637">
          <cell r="M637">
            <v>0</v>
          </cell>
          <cell r="N637">
            <v>0</v>
          </cell>
        </row>
        <row r="638">
          <cell r="M638">
            <v>0</v>
          </cell>
          <cell r="N638">
            <v>0</v>
          </cell>
        </row>
        <row r="639">
          <cell r="M639">
            <v>0</v>
          </cell>
          <cell r="N639">
            <v>0</v>
          </cell>
        </row>
        <row r="640">
          <cell r="M640">
            <v>0</v>
          </cell>
          <cell r="N640">
            <v>0</v>
          </cell>
        </row>
        <row r="641">
          <cell r="M641">
            <v>0</v>
          </cell>
          <cell r="N641">
            <v>0</v>
          </cell>
        </row>
        <row r="642">
          <cell r="M642">
            <v>0</v>
          </cell>
          <cell r="N642">
            <v>0</v>
          </cell>
        </row>
        <row r="643">
          <cell r="M643">
            <v>0</v>
          </cell>
          <cell r="N643">
            <v>0</v>
          </cell>
        </row>
        <row r="644">
          <cell r="M644">
            <v>0</v>
          </cell>
          <cell r="N644">
            <v>0</v>
          </cell>
        </row>
        <row r="645">
          <cell r="M645">
            <v>0</v>
          </cell>
          <cell r="N645">
            <v>0</v>
          </cell>
        </row>
        <row r="646">
          <cell r="M646">
            <v>0</v>
          </cell>
          <cell r="N646">
            <v>0</v>
          </cell>
        </row>
        <row r="647">
          <cell r="M647">
            <v>0</v>
          </cell>
          <cell r="N647">
            <v>0</v>
          </cell>
        </row>
        <row r="648">
          <cell r="M648">
            <v>0</v>
          </cell>
          <cell r="N648">
            <v>0</v>
          </cell>
        </row>
        <row r="649">
          <cell r="M649">
            <v>0</v>
          </cell>
          <cell r="N649">
            <v>0</v>
          </cell>
        </row>
        <row r="650">
          <cell r="M650">
            <v>0</v>
          </cell>
          <cell r="N650">
            <v>0</v>
          </cell>
        </row>
        <row r="651">
          <cell r="M651">
            <v>0</v>
          </cell>
          <cell r="N651">
            <v>0</v>
          </cell>
        </row>
        <row r="652">
          <cell r="M652">
            <v>0</v>
          </cell>
          <cell r="N652">
            <v>0</v>
          </cell>
        </row>
        <row r="653">
          <cell r="M653">
            <v>0</v>
          </cell>
          <cell r="N653">
            <v>0</v>
          </cell>
        </row>
        <row r="654">
          <cell r="M654">
            <v>0</v>
          </cell>
          <cell r="N654">
            <v>0</v>
          </cell>
        </row>
        <row r="655">
          <cell r="M655">
            <v>0</v>
          </cell>
          <cell r="N655">
            <v>0</v>
          </cell>
        </row>
        <row r="656">
          <cell r="M656">
            <v>0</v>
          </cell>
          <cell r="N656">
            <v>0</v>
          </cell>
        </row>
        <row r="657">
          <cell r="M657">
            <v>0</v>
          </cell>
          <cell r="N657">
            <v>0</v>
          </cell>
        </row>
        <row r="658">
          <cell r="M658">
            <v>0</v>
          </cell>
          <cell r="N658">
            <v>0</v>
          </cell>
        </row>
        <row r="659">
          <cell r="M659">
            <v>0</v>
          </cell>
          <cell r="N659">
            <v>0</v>
          </cell>
        </row>
        <row r="660">
          <cell r="M660">
            <v>0</v>
          </cell>
          <cell r="N660">
            <v>0</v>
          </cell>
        </row>
        <row r="661">
          <cell r="M661">
            <v>0</v>
          </cell>
          <cell r="N661">
            <v>0</v>
          </cell>
        </row>
        <row r="662">
          <cell r="M662">
            <v>0</v>
          </cell>
          <cell r="N662">
            <v>0</v>
          </cell>
        </row>
        <row r="663">
          <cell r="M663">
            <v>0</v>
          </cell>
          <cell r="N663">
            <v>0</v>
          </cell>
        </row>
        <row r="664">
          <cell r="M664">
            <v>0</v>
          </cell>
          <cell r="N664">
            <v>0</v>
          </cell>
        </row>
        <row r="665">
          <cell r="M665">
            <v>0</v>
          </cell>
          <cell r="N665">
            <v>0</v>
          </cell>
        </row>
        <row r="666">
          <cell r="M666">
            <v>0</v>
          </cell>
          <cell r="N666">
            <v>0</v>
          </cell>
        </row>
        <row r="667">
          <cell r="M667">
            <v>0</v>
          </cell>
          <cell r="N667">
            <v>0</v>
          </cell>
        </row>
        <row r="668">
          <cell r="M668">
            <v>0</v>
          </cell>
          <cell r="N668">
            <v>0</v>
          </cell>
        </row>
        <row r="669">
          <cell r="M669">
            <v>0</v>
          </cell>
          <cell r="N669">
            <v>0</v>
          </cell>
        </row>
        <row r="670">
          <cell r="M670">
            <v>0</v>
          </cell>
          <cell r="N670">
            <v>0</v>
          </cell>
        </row>
        <row r="671">
          <cell r="M671">
            <v>0</v>
          </cell>
          <cell r="N671">
            <v>0</v>
          </cell>
        </row>
        <row r="672">
          <cell r="M672">
            <v>0</v>
          </cell>
          <cell r="N672">
            <v>0</v>
          </cell>
        </row>
        <row r="673">
          <cell r="M673">
            <v>0</v>
          </cell>
          <cell r="N673">
            <v>0</v>
          </cell>
        </row>
        <row r="674">
          <cell r="M674">
            <v>0</v>
          </cell>
          <cell r="N674">
            <v>0</v>
          </cell>
        </row>
        <row r="675">
          <cell r="M675">
            <v>0</v>
          </cell>
          <cell r="N675">
            <v>0</v>
          </cell>
        </row>
        <row r="676">
          <cell r="M676">
            <v>0</v>
          </cell>
          <cell r="N676">
            <v>0</v>
          </cell>
        </row>
        <row r="677">
          <cell r="M677">
            <v>0</v>
          </cell>
          <cell r="N677">
            <v>0</v>
          </cell>
        </row>
        <row r="678">
          <cell r="M678">
            <v>0</v>
          </cell>
          <cell r="N678">
            <v>0</v>
          </cell>
        </row>
        <row r="679">
          <cell r="M679">
            <v>0</v>
          </cell>
          <cell r="N679">
            <v>0</v>
          </cell>
        </row>
        <row r="680">
          <cell r="M680">
            <v>0</v>
          </cell>
          <cell r="N680">
            <v>0</v>
          </cell>
        </row>
        <row r="681">
          <cell r="M681">
            <v>0</v>
          </cell>
          <cell r="N681">
            <v>0</v>
          </cell>
        </row>
        <row r="682">
          <cell r="M682">
            <v>0</v>
          </cell>
          <cell r="N682">
            <v>0</v>
          </cell>
        </row>
        <row r="683">
          <cell r="M683">
            <v>0</v>
          </cell>
          <cell r="N683">
            <v>0</v>
          </cell>
        </row>
        <row r="684">
          <cell r="M684">
            <v>0</v>
          </cell>
          <cell r="N684">
            <v>0</v>
          </cell>
        </row>
        <row r="685">
          <cell r="M685">
            <v>0</v>
          </cell>
          <cell r="N685">
            <v>0</v>
          </cell>
        </row>
        <row r="686">
          <cell r="M686">
            <v>0</v>
          </cell>
          <cell r="N686">
            <v>0</v>
          </cell>
        </row>
        <row r="687">
          <cell r="M687">
            <v>0</v>
          </cell>
          <cell r="N687">
            <v>0</v>
          </cell>
        </row>
        <row r="688">
          <cell r="M688">
            <v>0</v>
          </cell>
          <cell r="N688">
            <v>0</v>
          </cell>
        </row>
        <row r="689">
          <cell r="M689">
            <v>0</v>
          </cell>
          <cell r="N689">
            <v>0</v>
          </cell>
        </row>
        <row r="690">
          <cell r="M690">
            <v>0</v>
          </cell>
          <cell r="N690">
            <v>0</v>
          </cell>
        </row>
        <row r="691">
          <cell r="M691">
            <v>0</v>
          </cell>
          <cell r="N691">
            <v>0</v>
          </cell>
        </row>
        <row r="692">
          <cell r="M692">
            <v>0</v>
          </cell>
          <cell r="N692">
            <v>0</v>
          </cell>
        </row>
        <row r="693">
          <cell r="M693">
            <v>0</v>
          </cell>
          <cell r="N693">
            <v>0</v>
          </cell>
        </row>
        <row r="694">
          <cell r="M694">
            <v>0</v>
          </cell>
          <cell r="N694">
            <v>0</v>
          </cell>
        </row>
        <row r="695">
          <cell r="M695">
            <v>0</v>
          </cell>
          <cell r="N695">
            <v>0</v>
          </cell>
        </row>
        <row r="696">
          <cell r="M696">
            <v>0</v>
          </cell>
          <cell r="N696">
            <v>0</v>
          </cell>
        </row>
        <row r="697">
          <cell r="M697">
            <v>0</v>
          </cell>
          <cell r="N697">
            <v>0</v>
          </cell>
        </row>
        <row r="698">
          <cell r="M698">
            <v>0</v>
          </cell>
          <cell r="N698">
            <v>0</v>
          </cell>
        </row>
        <row r="699">
          <cell r="M699">
            <v>0</v>
          </cell>
          <cell r="N699">
            <v>0</v>
          </cell>
        </row>
        <row r="700">
          <cell r="M700">
            <v>0</v>
          </cell>
          <cell r="N700">
            <v>0</v>
          </cell>
        </row>
        <row r="701">
          <cell r="M701">
            <v>0</v>
          </cell>
          <cell r="N701">
            <v>0</v>
          </cell>
        </row>
        <row r="702">
          <cell r="M702">
            <v>0</v>
          </cell>
          <cell r="N702">
            <v>0</v>
          </cell>
        </row>
        <row r="703">
          <cell r="M703">
            <v>0</v>
          </cell>
          <cell r="N703">
            <v>0</v>
          </cell>
        </row>
        <row r="704">
          <cell r="M704">
            <v>0</v>
          </cell>
          <cell r="N704">
            <v>0</v>
          </cell>
        </row>
        <row r="705">
          <cell r="M705">
            <v>0</v>
          </cell>
          <cell r="N705">
            <v>0</v>
          </cell>
        </row>
        <row r="706">
          <cell r="M706">
            <v>0</v>
          </cell>
          <cell r="N706">
            <v>0</v>
          </cell>
        </row>
        <row r="707">
          <cell r="M707">
            <v>0</v>
          </cell>
          <cell r="N707">
            <v>0</v>
          </cell>
        </row>
        <row r="708">
          <cell r="M708">
            <v>0</v>
          </cell>
          <cell r="N708">
            <v>0</v>
          </cell>
        </row>
        <row r="709">
          <cell r="M709">
            <v>0</v>
          </cell>
          <cell r="N709">
            <v>0</v>
          </cell>
        </row>
        <row r="710">
          <cell r="M710">
            <v>0</v>
          </cell>
          <cell r="N710">
            <v>0</v>
          </cell>
        </row>
        <row r="711">
          <cell r="M711">
            <v>0</v>
          </cell>
          <cell r="N711">
            <v>0</v>
          </cell>
        </row>
        <row r="712">
          <cell r="M712">
            <v>0</v>
          </cell>
          <cell r="N712">
            <v>0</v>
          </cell>
        </row>
        <row r="713">
          <cell r="M713">
            <v>0</v>
          </cell>
          <cell r="N713">
            <v>0</v>
          </cell>
        </row>
        <row r="714">
          <cell r="M714">
            <v>0</v>
          </cell>
          <cell r="N714">
            <v>0</v>
          </cell>
        </row>
        <row r="715">
          <cell r="M715">
            <v>0</v>
          </cell>
          <cell r="N715">
            <v>0</v>
          </cell>
        </row>
        <row r="716">
          <cell r="M716">
            <v>0</v>
          </cell>
          <cell r="N716">
            <v>0</v>
          </cell>
        </row>
        <row r="717">
          <cell r="M717">
            <v>0</v>
          </cell>
          <cell r="N717">
            <v>0</v>
          </cell>
        </row>
        <row r="718">
          <cell r="M718">
            <v>0</v>
          </cell>
          <cell r="N718">
            <v>0</v>
          </cell>
        </row>
        <row r="719">
          <cell r="M719">
            <v>0</v>
          </cell>
          <cell r="N719">
            <v>0</v>
          </cell>
        </row>
        <row r="720">
          <cell r="M720">
            <v>0</v>
          </cell>
          <cell r="N720">
            <v>0</v>
          </cell>
        </row>
        <row r="721">
          <cell r="M721">
            <v>0</v>
          </cell>
          <cell r="N721">
            <v>0</v>
          </cell>
        </row>
        <row r="722">
          <cell r="M722">
            <v>0</v>
          </cell>
          <cell r="N722">
            <v>0</v>
          </cell>
        </row>
        <row r="723">
          <cell r="M723">
            <v>0</v>
          </cell>
          <cell r="N723">
            <v>0</v>
          </cell>
        </row>
        <row r="724">
          <cell r="M724">
            <v>0</v>
          </cell>
          <cell r="N724">
            <v>0</v>
          </cell>
        </row>
        <row r="725">
          <cell r="M725">
            <v>0</v>
          </cell>
          <cell r="N725">
            <v>0</v>
          </cell>
        </row>
        <row r="726">
          <cell r="M726">
            <v>0</v>
          </cell>
          <cell r="N726">
            <v>0</v>
          </cell>
        </row>
        <row r="727">
          <cell r="M727">
            <v>0</v>
          </cell>
          <cell r="N727">
            <v>0</v>
          </cell>
        </row>
        <row r="728">
          <cell r="M728">
            <v>0</v>
          </cell>
          <cell r="N728">
            <v>0</v>
          </cell>
        </row>
        <row r="729">
          <cell r="M729">
            <v>0</v>
          </cell>
          <cell r="N729">
            <v>0</v>
          </cell>
        </row>
        <row r="730">
          <cell r="M730">
            <v>0</v>
          </cell>
          <cell r="N730">
            <v>0</v>
          </cell>
        </row>
        <row r="731">
          <cell r="M731">
            <v>0</v>
          </cell>
          <cell r="N731">
            <v>0</v>
          </cell>
        </row>
        <row r="732">
          <cell r="M732">
            <v>0</v>
          </cell>
          <cell r="N732">
            <v>0</v>
          </cell>
        </row>
        <row r="733">
          <cell r="M733">
            <v>0</v>
          </cell>
          <cell r="N733">
            <v>0</v>
          </cell>
        </row>
        <row r="734">
          <cell r="M734">
            <v>0</v>
          </cell>
          <cell r="N734">
            <v>0</v>
          </cell>
        </row>
        <row r="735">
          <cell r="M735">
            <v>0</v>
          </cell>
          <cell r="N735">
            <v>0</v>
          </cell>
        </row>
        <row r="736">
          <cell r="M736">
            <v>0</v>
          </cell>
          <cell r="N736">
            <v>0</v>
          </cell>
        </row>
        <row r="737">
          <cell r="M737">
            <v>0</v>
          </cell>
          <cell r="N737">
            <v>0</v>
          </cell>
        </row>
        <row r="738">
          <cell r="M738">
            <v>0</v>
          </cell>
          <cell r="N738">
            <v>0</v>
          </cell>
        </row>
        <row r="739">
          <cell r="M739">
            <v>0</v>
          </cell>
          <cell r="N739">
            <v>0</v>
          </cell>
        </row>
        <row r="740">
          <cell r="M740">
            <v>0</v>
          </cell>
          <cell r="N740">
            <v>0</v>
          </cell>
        </row>
        <row r="741">
          <cell r="M741">
            <v>0</v>
          </cell>
          <cell r="N741">
            <v>0</v>
          </cell>
        </row>
        <row r="742">
          <cell r="M742">
            <v>0</v>
          </cell>
          <cell r="N742">
            <v>0</v>
          </cell>
        </row>
        <row r="743">
          <cell r="M743">
            <v>0</v>
          </cell>
          <cell r="N743">
            <v>0</v>
          </cell>
        </row>
        <row r="744">
          <cell r="M744">
            <v>0</v>
          </cell>
          <cell r="N744">
            <v>0</v>
          </cell>
        </row>
        <row r="745">
          <cell r="M745">
            <v>0</v>
          </cell>
          <cell r="N745">
            <v>0</v>
          </cell>
        </row>
        <row r="746">
          <cell r="M746">
            <v>0</v>
          </cell>
          <cell r="N746">
            <v>0</v>
          </cell>
        </row>
        <row r="747">
          <cell r="M747">
            <v>0</v>
          </cell>
          <cell r="N747">
            <v>0</v>
          </cell>
        </row>
        <row r="748">
          <cell r="M748">
            <v>0</v>
          </cell>
          <cell r="N748">
            <v>0</v>
          </cell>
        </row>
        <row r="749">
          <cell r="M749">
            <v>0</v>
          </cell>
          <cell r="N749">
            <v>0</v>
          </cell>
        </row>
        <row r="750">
          <cell r="M750">
            <v>0</v>
          </cell>
          <cell r="N750">
            <v>0</v>
          </cell>
        </row>
        <row r="751">
          <cell r="M751">
            <v>0</v>
          </cell>
          <cell r="N751">
            <v>0</v>
          </cell>
        </row>
        <row r="752">
          <cell r="M752">
            <v>0</v>
          </cell>
          <cell r="N752">
            <v>0</v>
          </cell>
        </row>
        <row r="753">
          <cell r="M753">
            <v>0</v>
          </cell>
          <cell r="N753">
            <v>0</v>
          </cell>
        </row>
        <row r="754">
          <cell r="M754">
            <v>0</v>
          </cell>
          <cell r="N754">
            <v>0</v>
          </cell>
        </row>
        <row r="755">
          <cell r="M755">
            <v>0</v>
          </cell>
          <cell r="N755">
            <v>0</v>
          </cell>
        </row>
        <row r="756">
          <cell r="M756">
            <v>0</v>
          </cell>
          <cell r="N756">
            <v>0</v>
          </cell>
        </row>
        <row r="757">
          <cell r="M757">
            <v>0</v>
          </cell>
          <cell r="N757">
            <v>0</v>
          </cell>
        </row>
        <row r="758">
          <cell r="M758">
            <v>0</v>
          </cell>
          <cell r="N758">
            <v>0</v>
          </cell>
        </row>
        <row r="759">
          <cell r="M759">
            <v>0</v>
          </cell>
          <cell r="N759">
            <v>0</v>
          </cell>
        </row>
        <row r="760">
          <cell r="M760">
            <v>0</v>
          </cell>
          <cell r="N760">
            <v>0</v>
          </cell>
        </row>
        <row r="761">
          <cell r="M761">
            <v>0</v>
          </cell>
          <cell r="N761">
            <v>0</v>
          </cell>
        </row>
        <row r="762">
          <cell r="M762">
            <v>0</v>
          </cell>
          <cell r="N762">
            <v>0</v>
          </cell>
        </row>
        <row r="763">
          <cell r="M763">
            <v>0</v>
          </cell>
          <cell r="N763">
            <v>0</v>
          </cell>
        </row>
        <row r="764">
          <cell r="M764">
            <v>0</v>
          </cell>
          <cell r="N764">
            <v>0</v>
          </cell>
        </row>
        <row r="765">
          <cell r="M765">
            <v>0</v>
          </cell>
          <cell r="N765">
            <v>0</v>
          </cell>
        </row>
        <row r="766">
          <cell r="M766">
            <v>0</v>
          </cell>
          <cell r="N766">
            <v>0</v>
          </cell>
        </row>
        <row r="767">
          <cell r="M767">
            <v>0</v>
          </cell>
          <cell r="N767">
            <v>0</v>
          </cell>
        </row>
        <row r="768">
          <cell r="M768">
            <v>0</v>
          </cell>
          <cell r="N768">
            <v>0</v>
          </cell>
        </row>
        <row r="769">
          <cell r="M769">
            <v>0</v>
          </cell>
          <cell r="N769">
            <v>0</v>
          </cell>
        </row>
        <row r="770">
          <cell r="M770">
            <v>0</v>
          </cell>
          <cell r="N770">
            <v>0</v>
          </cell>
        </row>
        <row r="771">
          <cell r="M771">
            <v>0</v>
          </cell>
          <cell r="N771">
            <v>0</v>
          </cell>
        </row>
        <row r="772">
          <cell r="M772">
            <v>0</v>
          </cell>
          <cell r="N772">
            <v>0</v>
          </cell>
        </row>
        <row r="773">
          <cell r="M773">
            <v>0</v>
          </cell>
          <cell r="N773">
            <v>0</v>
          </cell>
        </row>
        <row r="774">
          <cell r="M774">
            <v>0</v>
          </cell>
          <cell r="N774">
            <v>0</v>
          </cell>
        </row>
        <row r="775">
          <cell r="M775">
            <v>0</v>
          </cell>
          <cell r="N775">
            <v>0</v>
          </cell>
        </row>
        <row r="776">
          <cell r="M776">
            <v>0</v>
          </cell>
          <cell r="N776">
            <v>0</v>
          </cell>
        </row>
        <row r="777">
          <cell r="M777">
            <v>0</v>
          </cell>
          <cell r="N777">
            <v>0</v>
          </cell>
        </row>
        <row r="778">
          <cell r="M778">
            <v>0</v>
          </cell>
          <cell r="N778">
            <v>0</v>
          </cell>
        </row>
        <row r="779">
          <cell r="M779">
            <v>0</v>
          </cell>
          <cell r="N779">
            <v>0</v>
          </cell>
        </row>
        <row r="780">
          <cell r="M780">
            <v>0</v>
          </cell>
          <cell r="N780">
            <v>0</v>
          </cell>
        </row>
        <row r="781">
          <cell r="M781">
            <v>0</v>
          </cell>
          <cell r="N781">
            <v>0</v>
          </cell>
        </row>
        <row r="782">
          <cell r="M782">
            <v>0</v>
          </cell>
          <cell r="N782">
            <v>0</v>
          </cell>
        </row>
        <row r="783">
          <cell r="M783">
            <v>0</v>
          </cell>
          <cell r="N783">
            <v>0</v>
          </cell>
        </row>
        <row r="784">
          <cell r="M784">
            <v>0</v>
          </cell>
          <cell r="N784">
            <v>0</v>
          </cell>
        </row>
        <row r="785">
          <cell r="M785">
            <v>0</v>
          </cell>
          <cell r="N785">
            <v>0</v>
          </cell>
        </row>
        <row r="786">
          <cell r="M786">
            <v>0</v>
          </cell>
          <cell r="N786">
            <v>0</v>
          </cell>
        </row>
        <row r="787">
          <cell r="M787">
            <v>0</v>
          </cell>
          <cell r="N787">
            <v>0</v>
          </cell>
        </row>
        <row r="788">
          <cell r="M788">
            <v>0</v>
          </cell>
          <cell r="N788">
            <v>0</v>
          </cell>
        </row>
        <row r="789">
          <cell r="M789">
            <v>0</v>
          </cell>
          <cell r="N789">
            <v>0</v>
          </cell>
        </row>
        <row r="790">
          <cell r="M790">
            <v>0</v>
          </cell>
          <cell r="N790">
            <v>0</v>
          </cell>
        </row>
        <row r="791">
          <cell r="M791">
            <v>0</v>
          </cell>
          <cell r="N791">
            <v>0</v>
          </cell>
        </row>
        <row r="792">
          <cell r="M792">
            <v>0</v>
          </cell>
          <cell r="N792">
            <v>0</v>
          </cell>
        </row>
        <row r="793">
          <cell r="M793">
            <v>0</v>
          </cell>
          <cell r="N793">
            <v>0</v>
          </cell>
        </row>
        <row r="794">
          <cell r="M794">
            <v>0</v>
          </cell>
          <cell r="N794">
            <v>0</v>
          </cell>
        </row>
        <row r="795">
          <cell r="M795">
            <v>0</v>
          </cell>
          <cell r="N795">
            <v>0</v>
          </cell>
        </row>
        <row r="796">
          <cell r="M796">
            <v>0</v>
          </cell>
          <cell r="N796">
            <v>0</v>
          </cell>
        </row>
        <row r="797">
          <cell r="M797">
            <v>0</v>
          </cell>
          <cell r="N797">
            <v>0</v>
          </cell>
        </row>
        <row r="798">
          <cell r="M798">
            <v>0</v>
          </cell>
          <cell r="N798">
            <v>0</v>
          </cell>
        </row>
        <row r="799">
          <cell r="M799">
            <v>0</v>
          </cell>
          <cell r="N799">
            <v>0</v>
          </cell>
        </row>
        <row r="800">
          <cell r="M800">
            <v>0</v>
          </cell>
          <cell r="N800">
            <v>0</v>
          </cell>
        </row>
        <row r="801">
          <cell r="M801">
            <v>0</v>
          </cell>
          <cell r="N801">
            <v>0</v>
          </cell>
        </row>
        <row r="802">
          <cell r="M802">
            <v>0</v>
          </cell>
          <cell r="N802">
            <v>0</v>
          </cell>
        </row>
        <row r="803">
          <cell r="M803">
            <v>0</v>
          </cell>
          <cell r="N803">
            <v>0</v>
          </cell>
        </row>
        <row r="804">
          <cell r="M804">
            <v>0</v>
          </cell>
          <cell r="N804">
            <v>0</v>
          </cell>
        </row>
        <row r="805">
          <cell r="M805">
            <v>0</v>
          </cell>
          <cell r="N805">
            <v>0</v>
          </cell>
        </row>
        <row r="806">
          <cell r="M806">
            <v>0</v>
          </cell>
          <cell r="N806">
            <v>0</v>
          </cell>
        </row>
        <row r="807">
          <cell r="M807">
            <v>0</v>
          </cell>
          <cell r="N807">
            <v>0</v>
          </cell>
        </row>
        <row r="808">
          <cell r="M808">
            <v>0</v>
          </cell>
          <cell r="N808">
            <v>0</v>
          </cell>
        </row>
        <row r="809">
          <cell r="M809">
            <v>0</v>
          </cell>
          <cell r="N809">
            <v>0</v>
          </cell>
        </row>
        <row r="810">
          <cell r="M810">
            <v>0</v>
          </cell>
          <cell r="N810">
            <v>0</v>
          </cell>
        </row>
        <row r="811">
          <cell r="M811">
            <v>0</v>
          </cell>
          <cell r="N811">
            <v>0</v>
          </cell>
        </row>
        <row r="812">
          <cell r="M812">
            <v>0</v>
          </cell>
          <cell r="N812">
            <v>0</v>
          </cell>
        </row>
        <row r="813">
          <cell r="M813">
            <v>0</v>
          </cell>
          <cell r="N813">
            <v>0</v>
          </cell>
        </row>
        <row r="814">
          <cell r="M814">
            <v>0</v>
          </cell>
          <cell r="N814">
            <v>0</v>
          </cell>
        </row>
        <row r="815">
          <cell r="M815">
            <v>0</v>
          </cell>
          <cell r="N815">
            <v>0</v>
          </cell>
        </row>
        <row r="816">
          <cell r="M816">
            <v>0</v>
          </cell>
          <cell r="N816">
            <v>0</v>
          </cell>
        </row>
        <row r="817">
          <cell r="M817">
            <v>0</v>
          </cell>
          <cell r="N817">
            <v>0</v>
          </cell>
        </row>
        <row r="818">
          <cell r="M818">
            <v>0</v>
          </cell>
          <cell r="N818">
            <v>0</v>
          </cell>
        </row>
        <row r="819">
          <cell r="M819">
            <v>0</v>
          </cell>
          <cell r="N819">
            <v>0</v>
          </cell>
        </row>
        <row r="820">
          <cell r="M820">
            <v>0</v>
          </cell>
          <cell r="N820">
            <v>0</v>
          </cell>
        </row>
        <row r="821">
          <cell r="M821">
            <v>0</v>
          </cell>
          <cell r="N821">
            <v>0</v>
          </cell>
        </row>
        <row r="822">
          <cell r="M822">
            <v>0</v>
          </cell>
          <cell r="N822">
            <v>0</v>
          </cell>
        </row>
        <row r="823">
          <cell r="M823">
            <v>0</v>
          </cell>
          <cell r="N823">
            <v>0</v>
          </cell>
        </row>
        <row r="824">
          <cell r="M824">
            <v>0</v>
          </cell>
          <cell r="N824">
            <v>0</v>
          </cell>
        </row>
        <row r="825">
          <cell r="M825">
            <v>0</v>
          </cell>
          <cell r="N825">
            <v>0</v>
          </cell>
        </row>
        <row r="826">
          <cell r="M826">
            <v>0</v>
          </cell>
          <cell r="N826">
            <v>0</v>
          </cell>
        </row>
        <row r="827">
          <cell r="M827">
            <v>0</v>
          </cell>
          <cell r="N827">
            <v>0</v>
          </cell>
        </row>
        <row r="828">
          <cell r="M828">
            <v>0</v>
          </cell>
          <cell r="N828">
            <v>0</v>
          </cell>
        </row>
        <row r="829">
          <cell r="M829">
            <v>0</v>
          </cell>
          <cell r="N829">
            <v>0</v>
          </cell>
        </row>
        <row r="830">
          <cell r="M830">
            <v>0</v>
          </cell>
          <cell r="N830">
            <v>0</v>
          </cell>
        </row>
        <row r="831">
          <cell r="M831">
            <v>0</v>
          </cell>
          <cell r="N831">
            <v>0</v>
          </cell>
        </row>
        <row r="832">
          <cell r="M832">
            <v>0</v>
          </cell>
          <cell r="N832">
            <v>0</v>
          </cell>
        </row>
        <row r="833">
          <cell r="M833">
            <v>0</v>
          </cell>
          <cell r="N833">
            <v>0</v>
          </cell>
        </row>
        <row r="834">
          <cell r="M834">
            <v>0</v>
          </cell>
          <cell r="N834">
            <v>0</v>
          </cell>
        </row>
        <row r="835">
          <cell r="M835">
            <v>0</v>
          </cell>
          <cell r="N835">
            <v>0</v>
          </cell>
        </row>
        <row r="836">
          <cell r="M836">
            <v>0</v>
          </cell>
          <cell r="N836">
            <v>0</v>
          </cell>
        </row>
        <row r="837">
          <cell r="M837">
            <v>0</v>
          </cell>
          <cell r="N837">
            <v>0</v>
          </cell>
        </row>
        <row r="838">
          <cell r="M838">
            <v>0</v>
          </cell>
          <cell r="N838">
            <v>0</v>
          </cell>
        </row>
        <row r="839">
          <cell r="M839">
            <v>0</v>
          </cell>
          <cell r="N839">
            <v>0</v>
          </cell>
        </row>
        <row r="840">
          <cell r="M840">
            <v>0</v>
          </cell>
          <cell r="N840">
            <v>0</v>
          </cell>
        </row>
        <row r="841">
          <cell r="M841">
            <v>0</v>
          </cell>
          <cell r="N841">
            <v>0</v>
          </cell>
        </row>
        <row r="842">
          <cell r="M842">
            <v>0</v>
          </cell>
          <cell r="N842">
            <v>0</v>
          </cell>
        </row>
        <row r="843">
          <cell r="M843">
            <v>0</v>
          </cell>
          <cell r="N843">
            <v>0</v>
          </cell>
        </row>
        <row r="844">
          <cell r="M844">
            <v>0</v>
          </cell>
          <cell r="N844">
            <v>0</v>
          </cell>
        </row>
        <row r="845">
          <cell r="M845">
            <v>0</v>
          </cell>
          <cell r="N845">
            <v>0</v>
          </cell>
        </row>
        <row r="846">
          <cell r="M846">
            <v>0</v>
          </cell>
          <cell r="N846">
            <v>0</v>
          </cell>
        </row>
        <row r="847">
          <cell r="M847">
            <v>0</v>
          </cell>
          <cell r="N847">
            <v>0</v>
          </cell>
        </row>
        <row r="848">
          <cell r="M848">
            <v>0</v>
          </cell>
          <cell r="N848">
            <v>0</v>
          </cell>
        </row>
        <row r="849">
          <cell r="M849">
            <v>0</v>
          </cell>
          <cell r="N849">
            <v>0</v>
          </cell>
        </row>
        <row r="850">
          <cell r="M850">
            <v>0</v>
          </cell>
          <cell r="N850">
            <v>0</v>
          </cell>
        </row>
        <row r="851">
          <cell r="M851">
            <v>0</v>
          </cell>
          <cell r="N851">
            <v>0</v>
          </cell>
        </row>
        <row r="852">
          <cell r="M852">
            <v>0</v>
          </cell>
          <cell r="N852">
            <v>0</v>
          </cell>
        </row>
        <row r="853">
          <cell r="M853">
            <v>0</v>
          </cell>
          <cell r="N853">
            <v>0</v>
          </cell>
        </row>
        <row r="854">
          <cell r="M854">
            <v>0</v>
          </cell>
          <cell r="N854">
            <v>0</v>
          </cell>
        </row>
        <row r="855">
          <cell r="M855">
            <v>0</v>
          </cell>
          <cell r="N855">
            <v>0</v>
          </cell>
        </row>
        <row r="856">
          <cell r="M856">
            <v>0</v>
          </cell>
          <cell r="N856">
            <v>0</v>
          </cell>
        </row>
        <row r="857">
          <cell r="M857">
            <v>0</v>
          </cell>
          <cell r="N857">
            <v>0</v>
          </cell>
        </row>
        <row r="858">
          <cell r="M858">
            <v>0</v>
          </cell>
          <cell r="N858">
            <v>0</v>
          </cell>
        </row>
        <row r="859">
          <cell r="M859">
            <v>0</v>
          </cell>
          <cell r="N859">
            <v>0</v>
          </cell>
        </row>
        <row r="860">
          <cell r="M860">
            <v>0</v>
          </cell>
          <cell r="N860">
            <v>0</v>
          </cell>
        </row>
        <row r="861">
          <cell r="M861">
            <v>0</v>
          </cell>
          <cell r="N861">
            <v>0</v>
          </cell>
        </row>
        <row r="862">
          <cell r="M862">
            <v>0</v>
          </cell>
          <cell r="N862">
            <v>0</v>
          </cell>
        </row>
        <row r="863">
          <cell r="M863">
            <v>0</v>
          </cell>
          <cell r="N863">
            <v>0</v>
          </cell>
        </row>
        <row r="864">
          <cell r="M864">
            <v>0</v>
          </cell>
          <cell r="N864">
            <v>0</v>
          </cell>
        </row>
        <row r="865">
          <cell r="M865">
            <v>0</v>
          </cell>
          <cell r="N865">
            <v>0</v>
          </cell>
        </row>
        <row r="866">
          <cell r="M866">
            <v>0</v>
          </cell>
          <cell r="N866">
            <v>0</v>
          </cell>
        </row>
        <row r="867">
          <cell r="M867">
            <v>0</v>
          </cell>
          <cell r="N867">
            <v>0</v>
          </cell>
        </row>
        <row r="868">
          <cell r="M868">
            <v>0</v>
          </cell>
          <cell r="N868">
            <v>0</v>
          </cell>
        </row>
        <row r="869">
          <cell r="M869">
            <v>0</v>
          </cell>
          <cell r="N869">
            <v>0</v>
          </cell>
        </row>
        <row r="870">
          <cell r="M870">
            <v>0</v>
          </cell>
          <cell r="N870">
            <v>0</v>
          </cell>
        </row>
        <row r="871">
          <cell r="M871">
            <v>0</v>
          </cell>
          <cell r="N871">
            <v>0</v>
          </cell>
        </row>
        <row r="872">
          <cell r="M872">
            <v>0</v>
          </cell>
          <cell r="N872">
            <v>0</v>
          </cell>
        </row>
        <row r="873">
          <cell r="M873">
            <v>0</v>
          </cell>
          <cell r="N873">
            <v>0</v>
          </cell>
        </row>
        <row r="874">
          <cell r="M874">
            <v>0</v>
          </cell>
          <cell r="N874">
            <v>0</v>
          </cell>
        </row>
        <row r="875">
          <cell r="M875">
            <v>0</v>
          </cell>
          <cell r="N875">
            <v>0</v>
          </cell>
        </row>
        <row r="876">
          <cell r="M876">
            <v>0</v>
          </cell>
          <cell r="N876">
            <v>0</v>
          </cell>
        </row>
        <row r="877">
          <cell r="M877">
            <v>0</v>
          </cell>
          <cell r="N877">
            <v>0</v>
          </cell>
        </row>
        <row r="878">
          <cell r="M878">
            <v>0</v>
          </cell>
          <cell r="N878">
            <v>0</v>
          </cell>
        </row>
        <row r="879">
          <cell r="M879">
            <v>0</v>
          </cell>
          <cell r="N879">
            <v>0</v>
          </cell>
        </row>
        <row r="880">
          <cell r="M880">
            <v>0</v>
          </cell>
          <cell r="N880">
            <v>0</v>
          </cell>
        </row>
        <row r="881">
          <cell r="M881">
            <v>0</v>
          </cell>
          <cell r="N881">
            <v>0</v>
          </cell>
        </row>
        <row r="882">
          <cell r="M882">
            <v>0</v>
          </cell>
          <cell r="N882">
            <v>0</v>
          </cell>
        </row>
        <row r="883">
          <cell r="M883">
            <v>0</v>
          </cell>
          <cell r="N883">
            <v>0</v>
          </cell>
        </row>
        <row r="884">
          <cell r="M884">
            <v>0</v>
          </cell>
          <cell r="N884">
            <v>0</v>
          </cell>
        </row>
        <row r="885">
          <cell r="M885">
            <v>0</v>
          </cell>
          <cell r="N885">
            <v>0</v>
          </cell>
        </row>
        <row r="886">
          <cell r="M886">
            <v>0</v>
          </cell>
          <cell r="N886">
            <v>0</v>
          </cell>
        </row>
        <row r="887">
          <cell r="M887">
            <v>0</v>
          </cell>
          <cell r="N887">
            <v>0</v>
          </cell>
        </row>
        <row r="888">
          <cell r="M888">
            <v>0</v>
          </cell>
          <cell r="N888">
            <v>0</v>
          </cell>
        </row>
        <row r="889">
          <cell r="M889">
            <v>0</v>
          </cell>
          <cell r="N889">
            <v>0</v>
          </cell>
        </row>
        <row r="890">
          <cell r="M890">
            <v>0</v>
          </cell>
          <cell r="N890">
            <v>0</v>
          </cell>
        </row>
        <row r="891">
          <cell r="M891">
            <v>0</v>
          </cell>
          <cell r="N891">
            <v>0</v>
          </cell>
        </row>
        <row r="892">
          <cell r="M892">
            <v>0</v>
          </cell>
          <cell r="N892">
            <v>0</v>
          </cell>
        </row>
        <row r="893">
          <cell r="M893">
            <v>0</v>
          </cell>
          <cell r="N893">
            <v>0</v>
          </cell>
        </row>
        <row r="894">
          <cell r="M894">
            <v>0</v>
          </cell>
          <cell r="N894">
            <v>0</v>
          </cell>
        </row>
        <row r="895">
          <cell r="M895">
            <v>0</v>
          </cell>
          <cell r="N895">
            <v>0</v>
          </cell>
        </row>
        <row r="896">
          <cell r="M896">
            <v>0</v>
          </cell>
          <cell r="N896">
            <v>0</v>
          </cell>
        </row>
        <row r="897">
          <cell r="M897">
            <v>0</v>
          </cell>
          <cell r="N897">
            <v>0</v>
          </cell>
        </row>
        <row r="898">
          <cell r="M898">
            <v>0</v>
          </cell>
          <cell r="N898">
            <v>0</v>
          </cell>
        </row>
        <row r="899">
          <cell r="M899">
            <v>0</v>
          </cell>
          <cell r="N899">
            <v>0</v>
          </cell>
        </row>
        <row r="900">
          <cell r="M900">
            <v>0</v>
          </cell>
          <cell r="N900">
            <v>0</v>
          </cell>
        </row>
        <row r="901">
          <cell r="M901">
            <v>0</v>
          </cell>
          <cell r="N901">
            <v>0</v>
          </cell>
        </row>
        <row r="902">
          <cell r="M902">
            <v>0</v>
          </cell>
          <cell r="N902">
            <v>0</v>
          </cell>
        </row>
        <row r="903">
          <cell r="M903">
            <v>0</v>
          </cell>
          <cell r="N903">
            <v>0</v>
          </cell>
        </row>
        <row r="904">
          <cell r="M904">
            <v>0</v>
          </cell>
          <cell r="N904">
            <v>0</v>
          </cell>
        </row>
        <row r="905">
          <cell r="M905">
            <v>0</v>
          </cell>
          <cell r="N905">
            <v>0</v>
          </cell>
        </row>
        <row r="906">
          <cell r="M906">
            <v>0</v>
          </cell>
          <cell r="N906">
            <v>0</v>
          </cell>
        </row>
        <row r="907">
          <cell r="M907">
            <v>0</v>
          </cell>
          <cell r="N907">
            <v>0</v>
          </cell>
        </row>
        <row r="908">
          <cell r="M908">
            <v>0</v>
          </cell>
          <cell r="N908">
            <v>0</v>
          </cell>
        </row>
        <row r="909">
          <cell r="M909">
            <v>0</v>
          </cell>
          <cell r="N909">
            <v>0</v>
          </cell>
        </row>
        <row r="910">
          <cell r="M910">
            <v>0</v>
          </cell>
          <cell r="N910">
            <v>0</v>
          </cell>
        </row>
        <row r="911">
          <cell r="M911">
            <v>0</v>
          </cell>
          <cell r="N911">
            <v>0</v>
          </cell>
        </row>
        <row r="912">
          <cell r="M912">
            <v>0</v>
          </cell>
          <cell r="N912">
            <v>0</v>
          </cell>
        </row>
        <row r="913">
          <cell r="M913">
            <v>0</v>
          </cell>
          <cell r="N913">
            <v>0</v>
          </cell>
        </row>
        <row r="914">
          <cell r="M914">
            <v>0</v>
          </cell>
          <cell r="N914">
            <v>0</v>
          </cell>
        </row>
        <row r="915">
          <cell r="M915">
            <v>0</v>
          </cell>
          <cell r="N915">
            <v>0</v>
          </cell>
        </row>
        <row r="916">
          <cell r="M916">
            <v>0</v>
          </cell>
          <cell r="N916">
            <v>0</v>
          </cell>
        </row>
        <row r="917">
          <cell r="M917">
            <v>0</v>
          </cell>
          <cell r="N917">
            <v>0</v>
          </cell>
        </row>
        <row r="918">
          <cell r="M918">
            <v>0</v>
          </cell>
          <cell r="N918">
            <v>0</v>
          </cell>
        </row>
        <row r="919">
          <cell r="M919">
            <v>0</v>
          </cell>
          <cell r="N919">
            <v>0</v>
          </cell>
        </row>
        <row r="920">
          <cell r="M920">
            <v>0</v>
          </cell>
          <cell r="N920">
            <v>0</v>
          </cell>
        </row>
        <row r="921">
          <cell r="M921">
            <v>0</v>
          </cell>
          <cell r="N921">
            <v>0</v>
          </cell>
        </row>
        <row r="922">
          <cell r="M922">
            <v>0</v>
          </cell>
          <cell r="N922">
            <v>0</v>
          </cell>
        </row>
        <row r="923">
          <cell r="M923">
            <v>0</v>
          </cell>
          <cell r="N923">
            <v>0</v>
          </cell>
        </row>
        <row r="924">
          <cell r="M924">
            <v>0</v>
          </cell>
          <cell r="N924">
            <v>0</v>
          </cell>
        </row>
        <row r="925">
          <cell r="M925">
            <v>0</v>
          </cell>
          <cell r="N925">
            <v>0</v>
          </cell>
        </row>
        <row r="926">
          <cell r="M926">
            <v>0</v>
          </cell>
          <cell r="N926">
            <v>0</v>
          </cell>
        </row>
        <row r="927">
          <cell r="M927">
            <v>0</v>
          </cell>
          <cell r="N927">
            <v>0</v>
          </cell>
        </row>
        <row r="928">
          <cell r="M928">
            <v>0</v>
          </cell>
          <cell r="N928">
            <v>0</v>
          </cell>
        </row>
        <row r="929">
          <cell r="M929">
            <v>0</v>
          </cell>
          <cell r="N929">
            <v>0</v>
          </cell>
        </row>
        <row r="930">
          <cell r="M930">
            <v>0</v>
          </cell>
          <cell r="N930">
            <v>0</v>
          </cell>
        </row>
        <row r="931">
          <cell r="M931">
            <v>0</v>
          </cell>
          <cell r="N931">
            <v>0</v>
          </cell>
        </row>
        <row r="932">
          <cell r="M932">
            <v>0</v>
          </cell>
          <cell r="N932">
            <v>0</v>
          </cell>
        </row>
        <row r="933">
          <cell r="M933">
            <v>0</v>
          </cell>
          <cell r="N933">
            <v>0</v>
          </cell>
        </row>
        <row r="934">
          <cell r="M934">
            <v>0</v>
          </cell>
          <cell r="N934">
            <v>0</v>
          </cell>
        </row>
        <row r="935">
          <cell r="M935">
            <v>0</v>
          </cell>
          <cell r="N935">
            <v>0</v>
          </cell>
        </row>
        <row r="936">
          <cell r="M936">
            <v>0</v>
          </cell>
          <cell r="N936">
            <v>0</v>
          </cell>
        </row>
        <row r="937">
          <cell r="M937">
            <v>0</v>
          </cell>
          <cell r="N937">
            <v>0</v>
          </cell>
        </row>
        <row r="938">
          <cell r="M938">
            <v>0</v>
          </cell>
          <cell r="N938">
            <v>0</v>
          </cell>
        </row>
        <row r="939">
          <cell r="M939">
            <v>0</v>
          </cell>
          <cell r="N939">
            <v>0</v>
          </cell>
        </row>
        <row r="940">
          <cell r="M940">
            <v>0</v>
          </cell>
          <cell r="N940">
            <v>0</v>
          </cell>
        </row>
        <row r="941">
          <cell r="M941">
            <v>0</v>
          </cell>
          <cell r="N941">
            <v>0</v>
          </cell>
        </row>
        <row r="942">
          <cell r="M942">
            <v>0</v>
          </cell>
          <cell r="N942">
            <v>0</v>
          </cell>
        </row>
        <row r="943">
          <cell r="M943">
            <v>0</v>
          </cell>
          <cell r="N943">
            <v>0</v>
          </cell>
        </row>
        <row r="944">
          <cell r="M944">
            <v>0</v>
          </cell>
          <cell r="N944">
            <v>0</v>
          </cell>
        </row>
        <row r="945">
          <cell r="M945">
            <v>0</v>
          </cell>
          <cell r="N945">
            <v>0</v>
          </cell>
        </row>
        <row r="946">
          <cell r="M946">
            <v>0</v>
          </cell>
          <cell r="N946">
            <v>0</v>
          </cell>
        </row>
        <row r="947">
          <cell r="M947">
            <v>0</v>
          </cell>
          <cell r="N947">
            <v>0</v>
          </cell>
        </row>
        <row r="948">
          <cell r="M948">
            <v>0</v>
          </cell>
          <cell r="N948">
            <v>0</v>
          </cell>
        </row>
        <row r="949">
          <cell r="M949">
            <v>0</v>
          </cell>
          <cell r="N949">
            <v>0</v>
          </cell>
        </row>
        <row r="950">
          <cell r="M950">
            <v>0</v>
          </cell>
          <cell r="N950">
            <v>0</v>
          </cell>
        </row>
        <row r="951">
          <cell r="M951">
            <v>0</v>
          </cell>
          <cell r="N951">
            <v>0</v>
          </cell>
        </row>
        <row r="952">
          <cell r="M952">
            <v>0</v>
          </cell>
          <cell r="N952">
            <v>0</v>
          </cell>
        </row>
        <row r="953">
          <cell r="M953">
            <v>0</v>
          </cell>
          <cell r="N953">
            <v>0</v>
          </cell>
        </row>
        <row r="954">
          <cell r="M954">
            <v>0</v>
          </cell>
          <cell r="N954">
            <v>0</v>
          </cell>
        </row>
        <row r="955">
          <cell r="M955">
            <v>0</v>
          </cell>
          <cell r="N955">
            <v>0</v>
          </cell>
        </row>
        <row r="956">
          <cell r="M956">
            <v>0</v>
          </cell>
          <cell r="N956">
            <v>0</v>
          </cell>
        </row>
        <row r="957">
          <cell r="M957">
            <v>0</v>
          </cell>
          <cell r="N957">
            <v>0</v>
          </cell>
        </row>
        <row r="958">
          <cell r="M958">
            <v>0</v>
          </cell>
          <cell r="N958">
            <v>0</v>
          </cell>
        </row>
        <row r="959">
          <cell r="M959">
            <v>0</v>
          </cell>
          <cell r="N959">
            <v>0</v>
          </cell>
        </row>
        <row r="960">
          <cell r="M960">
            <v>0</v>
          </cell>
          <cell r="N960">
            <v>0</v>
          </cell>
        </row>
        <row r="961">
          <cell r="M961">
            <v>0</v>
          </cell>
          <cell r="N961">
            <v>0</v>
          </cell>
        </row>
        <row r="962">
          <cell r="M962">
            <v>0</v>
          </cell>
          <cell r="N962">
            <v>0</v>
          </cell>
        </row>
        <row r="963">
          <cell r="M963">
            <v>0</v>
          </cell>
          <cell r="N963">
            <v>0</v>
          </cell>
        </row>
        <row r="964">
          <cell r="M964">
            <v>0</v>
          </cell>
          <cell r="N964">
            <v>0</v>
          </cell>
        </row>
        <row r="965">
          <cell r="M965">
            <v>0</v>
          </cell>
          <cell r="N965">
            <v>0</v>
          </cell>
        </row>
        <row r="966">
          <cell r="M966">
            <v>0</v>
          </cell>
          <cell r="N966">
            <v>0</v>
          </cell>
        </row>
        <row r="967">
          <cell r="M967">
            <v>0</v>
          </cell>
          <cell r="N967">
            <v>0</v>
          </cell>
        </row>
        <row r="968">
          <cell r="M968">
            <v>0</v>
          </cell>
          <cell r="N968">
            <v>0</v>
          </cell>
        </row>
        <row r="969">
          <cell r="M969">
            <v>0</v>
          </cell>
          <cell r="N969">
            <v>0</v>
          </cell>
        </row>
        <row r="970">
          <cell r="M970">
            <v>0</v>
          </cell>
          <cell r="N970">
            <v>0</v>
          </cell>
        </row>
        <row r="971">
          <cell r="M971">
            <v>0</v>
          </cell>
          <cell r="N971">
            <v>0</v>
          </cell>
        </row>
        <row r="972">
          <cell r="M972">
            <v>0</v>
          </cell>
          <cell r="N972">
            <v>0</v>
          </cell>
        </row>
        <row r="973">
          <cell r="M973">
            <v>0</v>
          </cell>
          <cell r="N973">
            <v>0</v>
          </cell>
        </row>
        <row r="974">
          <cell r="M974">
            <v>0</v>
          </cell>
          <cell r="N974">
            <v>0</v>
          </cell>
        </row>
        <row r="975">
          <cell r="M975">
            <v>0</v>
          </cell>
          <cell r="N975">
            <v>0</v>
          </cell>
        </row>
        <row r="976">
          <cell r="M976">
            <v>0</v>
          </cell>
          <cell r="N976">
            <v>0</v>
          </cell>
        </row>
        <row r="977">
          <cell r="M977">
            <v>0</v>
          </cell>
          <cell r="N977">
            <v>0</v>
          </cell>
        </row>
        <row r="978">
          <cell r="M978">
            <v>0</v>
          </cell>
          <cell r="N978">
            <v>0</v>
          </cell>
        </row>
        <row r="979">
          <cell r="M979">
            <v>0</v>
          </cell>
          <cell r="N979">
            <v>0</v>
          </cell>
        </row>
        <row r="980">
          <cell r="M980">
            <v>0</v>
          </cell>
          <cell r="N980">
            <v>0</v>
          </cell>
        </row>
        <row r="981">
          <cell r="M981">
            <v>0</v>
          </cell>
          <cell r="N981">
            <v>0</v>
          </cell>
        </row>
        <row r="982">
          <cell r="M982">
            <v>0</v>
          </cell>
          <cell r="N982">
            <v>0</v>
          </cell>
        </row>
        <row r="983">
          <cell r="M983">
            <v>0</v>
          </cell>
          <cell r="N983">
            <v>0</v>
          </cell>
        </row>
        <row r="984">
          <cell r="M984">
            <v>0</v>
          </cell>
          <cell r="N984">
            <v>0</v>
          </cell>
        </row>
        <row r="985">
          <cell r="M985">
            <v>0</v>
          </cell>
          <cell r="N985">
            <v>0</v>
          </cell>
        </row>
        <row r="986">
          <cell r="M986">
            <v>0</v>
          </cell>
          <cell r="N986">
            <v>0</v>
          </cell>
        </row>
        <row r="987">
          <cell r="M987">
            <v>0</v>
          </cell>
          <cell r="N987">
            <v>0</v>
          </cell>
        </row>
        <row r="988">
          <cell r="M988">
            <v>0</v>
          </cell>
          <cell r="N988">
            <v>0</v>
          </cell>
        </row>
        <row r="989">
          <cell r="M989">
            <v>0</v>
          </cell>
          <cell r="N989">
            <v>0</v>
          </cell>
        </row>
        <row r="990">
          <cell r="M990">
            <v>0</v>
          </cell>
          <cell r="N990">
            <v>0</v>
          </cell>
        </row>
        <row r="991">
          <cell r="M991">
            <v>0</v>
          </cell>
          <cell r="N991">
            <v>0</v>
          </cell>
        </row>
        <row r="992">
          <cell r="M992">
            <v>0</v>
          </cell>
          <cell r="N992">
            <v>0</v>
          </cell>
        </row>
        <row r="993">
          <cell r="M993">
            <v>0</v>
          </cell>
          <cell r="N993">
            <v>0</v>
          </cell>
        </row>
        <row r="994">
          <cell r="M994">
            <v>0</v>
          </cell>
          <cell r="N994">
            <v>0</v>
          </cell>
        </row>
        <row r="995">
          <cell r="M995">
            <v>0</v>
          </cell>
          <cell r="N995">
            <v>0</v>
          </cell>
        </row>
        <row r="996">
          <cell r="M996">
            <v>0</v>
          </cell>
          <cell r="N996">
            <v>0</v>
          </cell>
        </row>
        <row r="997">
          <cell r="M997">
            <v>0</v>
          </cell>
          <cell r="N997">
            <v>0</v>
          </cell>
        </row>
        <row r="998">
          <cell r="M998">
            <v>0</v>
          </cell>
          <cell r="N998">
            <v>0</v>
          </cell>
        </row>
        <row r="999">
          <cell r="M999">
            <v>0</v>
          </cell>
          <cell r="N999">
            <v>0</v>
          </cell>
        </row>
        <row r="1000">
          <cell r="M1000">
            <v>0</v>
          </cell>
          <cell r="N1000">
            <v>0</v>
          </cell>
        </row>
        <row r="1001">
          <cell r="M1001">
            <v>0</v>
          </cell>
          <cell r="N1001">
            <v>0</v>
          </cell>
        </row>
        <row r="1002">
          <cell r="M1002">
            <v>0</v>
          </cell>
          <cell r="N1002">
            <v>0</v>
          </cell>
        </row>
        <row r="1003">
          <cell r="M1003">
            <v>0</v>
          </cell>
          <cell r="N1003">
            <v>0</v>
          </cell>
        </row>
        <row r="1004">
          <cell r="M1004">
            <v>0</v>
          </cell>
          <cell r="N1004">
            <v>0</v>
          </cell>
        </row>
        <row r="1005">
          <cell r="M1005">
            <v>0</v>
          </cell>
          <cell r="N1005">
            <v>0</v>
          </cell>
        </row>
        <row r="1006">
          <cell r="M1006">
            <v>0</v>
          </cell>
          <cell r="N1006">
            <v>0</v>
          </cell>
        </row>
        <row r="1007">
          <cell r="M1007">
            <v>0</v>
          </cell>
          <cell r="N1007">
            <v>0</v>
          </cell>
        </row>
        <row r="1008">
          <cell r="M1008">
            <v>0</v>
          </cell>
          <cell r="N1008">
            <v>0</v>
          </cell>
        </row>
        <row r="1009">
          <cell r="M1009">
            <v>0</v>
          </cell>
          <cell r="N1009">
            <v>0</v>
          </cell>
        </row>
        <row r="1010">
          <cell r="M1010">
            <v>0</v>
          </cell>
          <cell r="N1010">
            <v>0</v>
          </cell>
        </row>
        <row r="1011">
          <cell r="M1011">
            <v>0</v>
          </cell>
          <cell r="N1011">
            <v>0</v>
          </cell>
        </row>
        <row r="1012">
          <cell r="M1012">
            <v>0</v>
          </cell>
          <cell r="N1012">
            <v>0</v>
          </cell>
        </row>
        <row r="1013">
          <cell r="M1013">
            <v>0</v>
          </cell>
          <cell r="N1013">
            <v>0</v>
          </cell>
        </row>
        <row r="1014">
          <cell r="M1014">
            <v>0</v>
          </cell>
          <cell r="N1014">
            <v>0</v>
          </cell>
        </row>
        <row r="1015">
          <cell r="M1015">
            <v>0</v>
          </cell>
          <cell r="N1015">
            <v>0</v>
          </cell>
        </row>
        <row r="1016">
          <cell r="M1016">
            <v>0</v>
          </cell>
          <cell r="N1016">
            <v>0</v>
          </cell>
        </row>
        <row r="1017">
          <cell r="M1017">
            <v>0</v>
          </cell>
          <cell r="N1017">
            <v>0</v>
          </cell>
        </row>
        <row r="1018">
          <cell r="M1018">
            <v>0</v>
          </cell>
          <cell r="N1018">
            <v>0</v>
          </cell>
        </row>
        <row r="1019">
          <cell r="M1019">
            <v>0</v>
          </cell>
          <cell r="N1019">
            <v>0</v>
          </cell>
        </row>
        <row r="1020">
          <cell r="M1020">
            <v>0</v>
          </cell>
          <cell r="N1020">
            <v>0</v>
          </cell>
        </row>
        <row r="1021">
          <cell r="M1021">
            <v>0</v>
          </cell>
          <cell r="N1021">
            <v>0</v>
          </cell>
        </row>
        <row r="1022">
          <cell r="M1022">
            <v>0</v>
          </cell>
          <cell r="N1022">
            <v>0</v>
          </cell>
        </row>
        <row r="1023">
          <cell r="M1023">
            <v>0</v>
          </cell>
          <cell r="N1023">
            <v>0</v>
          </cell>
        </row>
        <row r="1024">
          <cell r="M1024">
            <v>0</v>
          </cell>
          <cell r="N1024">
            <v>0</v>
          </cell>
        </row>
        <row r="1025">
          <cell r="M1025">
            <v>0</v>
          </cell>
          <cell r="N1025">
            <v>0</v>
          </cell>
        </row>
        <row r="1026">
          <cell r="M1026">
            <v>0</v>
          </cell>
          <cell r="N1026">
            <v>0</v>
          </cell>
        </row>
        <row r="1027">
          <cell r="M1027">
            <v>0</v>
          </cell>
          <cell r="N1027">
            <v>0</v>
          </cell>
        </row>
        <row r="1028">
          <cell r="M1028">
            <v>0</v>
          </cell>
          <cell r="N1028">
            <v>0</v>
          </cell>
        </row>
        <row r="1029">
          <cell r="M1029">
            <v>0</v>
          </cell>
          <cell r="N1029">
            <v>0</v>
          </cell>
        </row>
        <row r="1030">
          <cell r="M1030">
            <v>0</v>
          </cell>
          <cell r="N1030">
            <v>0</v>
          </cell>
        </row>
        <row r="1031">
          <cell r="M1031">
            <v>0</v>
          </cell>
          <cell r="N1031">
            <v>0</v>
          </cell>
        </row>
        <row r="1032">
          <cell r="M1032">
            <v>0</v>
          </cell>
          <cell r="N1032">
            <v>0</v>
          </cell>
        </row>
        <row r="1033">
          <cell r="M1033">
            <v>0</v>
          </cell>
          <cell r="N1033">
            <v>0</v>
          </cell>
        </row>
        <row r="1034">
          <cell r="M1034">
            <v>0</v>
          </cell>
          <cell r="N1034">
            <v>0</v>
          </cell>
        </row>
        <row r="1035">
          <cell r="M1035">
            <v>0</v>
          </cell>
          <cell r="N1035">
            <v>0</v>
          </cell>
        </row>
        <row r="1036">
          <cell r="M1036">
            <v>0</v>
          </cell>
          <cell r="N1036">
            <v>0</v>
          </cell>
        </row>
        <row r="1037">
          <cell r="M1037">
            <v>0</v>
          </cell>
          <cell r="N1037">
            <v>0</v>
          </cell>
        </row>
        <row r="1038">
          <cell r="M1038">
            <v>0</v>
          </cell>
          <cell r="N1038">
            <v>0</v>
          </cell>
        </row>
        <row r="1039">
          <cell r="M1039">
            <v>0</v>
          </cell>
          <cell r="N1039">
            <v>0</v>
          </cell>
        </row>
        <row r="1040">
          <cell r="M1040">
            <v>0</v>
          </cell>
          <cell r="N1040">
            <v>0</v>
          </cell>
        </row>
        <row r="1041">
          <cell r="M1041">
            <v>0</v>
          </cell>
          <cell r="N1041">
            <v>0</v>
          </cell>
        </row>
        <row r="1042">
          <cell r="M1042">
            <v>0</v>
          </cell>
          <cell r="N1042">
            <v>0</v>
          </cell>
        </row>
        <row r="1043">
          <cell r="M1043">
            <v>0</v>
          </cell>
          <cell r="N1043">
            <v>0</v>
          </cell>
        </row>
        <row r="1044">
          <cell r="M1044">
            <v>0</v>
          </cell>
          <cell r="N1044">
            <v>0</v>
          </cell>
        </row>
        <row r="1045">
          <cell r="M1045">
            <v>0</v>
          </cell>
          <cell r="N1045">
            <v>0</v>
          </cell>
        </row>
        <row r="1046">
          <cell r="M1046">
            <v>0</v>
          </cell>
          <cell r="N1046">
            <v>0</v>
          </cell>
        </row>
        <row r="1047">
          <cell r="M1047">
            <v>0</v>
          </cell>
          <cell r="N1047">
            <v>0</v>
          </cell>
        </row>
        <row r="1048">
          <cell r="M1048">
            <v>0</v>
          </cell>
          <cell r="N1048">
            <v>0</v>
          </cell>
        </row>
        <row r="1049">
          <cell r="M1049">
            <v>0</v>
          </cell>
          <cell r="N1049">
            <v>0</v>
          </cell>
        </row>
        <row r="1050">
          <cell r="M1050">
            <v>0</v>
          </cell>
          <cell r="N1050">
            <v>0</v>
          </cell>
        </row>
        <row r="1051">
          <cell r="M1051">
            <v>0</v>
          </cell>
          <cell r="N1051">
            <v>0</v>
          </cell>
        </row>
        <row r="1052">
          <cell r="M1052">
            <v>0</v>
          </cell>
          <cell r="N1052">
            <v>0</v>
          </cell>
        </row>
        <row r="1053">
          <cell r="M1053">
            <v>0</v>
          </cell>
          <cell r="N1053">
            <v>0</v>
          </cell>
        </row>
        <row r="1054">
          <cell r="M1054">
            <v>0</v>
          </cell>
          <cell r="N1054">
            <v>0</v>
          </cell>
        </row>
        <row r="1055">
          <cell r="M1055">
            <v>0</v>
          </cell>
          <cell r="N1055">
            <v>0</v>
          </cell>
        </row>
        <row r="1056">
          <cell r="M1056">
            <v>0</v>
          </cell>
          <cell r="N1056">
            <v>0</v>
          </cell>
        </row>
        <row r="1057">
          <cell r="M1057">
            <v>0</v>
          </cell>
          <cell r="N1057">
            <v>0</v>
          </cell>
        </row>
        <row r="1058">
          <cell r="M1058">
            <v>0</v>
          </cell>
          <cell r="N1058">
            <v>0</v>
          </cell>
        </row>
        <row r="1059">
          <cell r="M1059">
            <v>0</v>
          </cell>
          <cell r="N1059">
            <v>0</v>
          </cell>
        </row>
        <row r="1060">
          <cell r="M1060">
            <v>0</v>
          </cell>
          <cell r="N1060">
            <v>0</v>
          </cell>
        </row>
        <row r="1061">
          <cell r="M1061">
            <v>0</v>
          </cell>
          <cell r="N1061">
            <v>0</v>
          </cell>
        </row>
        <row r="1062">
          <cell r="M1062">
            <v>0</v>
          </cell>
          <cell r="N1062">
            <v>0</v>
          </cell>
        </row>
        <row r="1063">
          <cell r="M1063">
            <v>0</v>
          </cell>
          <cell r="N1063">
            <v>0</v>
          </cell>
        </row>
        <row r="1064">
          <cell r="M1064">
            <v>0</v>
          </cell>
          <cell r="N1064">
            <v>0</v>
          </cell>
        </row>
        <row r="1065">
          <cell r="M1065">
            <v>0</v>
          </cell>
          <cell r="N1065">
            <v>0</v>
          </cell>
        </row>
        <row r="1066">
          <cell r="M1066">
            <v>0</v>
          </cell>
          <cell r="N1066">
            <v>0</v>
          </cell>
        </row>
        <row r="1067">
          <cell r="M1067">
            <v>0</v>
          </cell>
          <cell r="N1067">
            <v>0</v>
          </cell>
        </row>
        <row r="1068">
          <cell r="M1068">
            <v>0</v>
          </cell>
          <cell r="N1068">
            <v>0</v>
          </cell>
        </row>
        <row r="1069">
          <cell r="M1069">
            <v>0</v>
          </cell>
          <cell r="N1069">
            <v>0</v>
          </cell>
        </row>
        <row r="1070">
          <cell r="M1070">
            <v>0</v>
          </cell>
          <cell r="N1070">
            <v>0</v>
          </cell>
        </row>
        <row r="1071">
          <cell r="M1071">
            <v>0</v>
          </cell>
          <cell r="N1071">
            <v>0</v>
          </cell>
        </row>
        <row r="1072">
          <cell r="M1072">
            <v>0</v>
          </cell>
          <cell r="N1072">
            <v>0</v>
          </cell>
        </row>
        <row r="1073">
          <cell r="M1073">
            <v>0</v>
          </cell>
          <cell r="N1073">
            <v>0</v>
          </cell>
        </row>
        <row r="1074">
          <cell r="M1074">
            <v>0</v>
          </cell>
          <cell r="N1074">
            <v>0</v>
          </cell>
        </row>
        <row r="1075">
          <cell r="M1075">
            <v>0</v>
          </cell>
          <cell r="N1075">
            <v>0</v>
          </cell>
        </row>
        <row r="1076">
          <cell r="M1076">
            <v>0</v>
          </cell>
          <cell r="N1076">
            <v>0</v>
          </cell>
        </row>
        <row r="1077">
          <cell r="M1077">
            <v>0</v>
          </cell>
        </row>
        <row r="1078">
          <cell r="N1078">
            <v>0</v>
          </cell>
        </row>
        <row r="1079">
          <cell r="N1079">
            <v>0</v>
          </cell>
        </row>
        <row r="1080">
          <cell r="N1080">
            <v>0</v>
          </cell>
        </row>
        <row r="1081">
          <cell r="N1081">
            <v>0</v>
          </cell>
        </row>
        <row r="1082">
          <cell r="N1082">
            <v>0</v>
          </cell>
        </row>
        <row r="1083">
          <cell r="N1083">
            <v>0</v>
          </cell>
        </row>
        <row r="1084">
          <cell r="N1084">
            <v>0</v>
          </cell>
        </row>
        <row r="1085">
          <cell r="N1085">
            <v>0</v>
          </cell>
        </row>
        <row r="1086">
          <cell r="N1086">
            <v>0</v>
          </cell>
        </row>
        <row r="1087">
          <cell r="N1087">
            <v>0</v>
          </cell>
        </row>
        <row r="1088">
          <cell r="N1088">
            <v>0</v>
          </cell>
        </row>
        <row r="1089">
          <cell r="N1089">
            <v>0</v>
          </cell>
        </row>
        <row r="1090">
          <cell r="N1090">
            <v>0</v>
          </cell>
        </row>
        <row r="1091">
          <cell r="N1091">
            <v>0</v>
          </cell>
        </row>
        <row r="1092">
          <cell r="N1092">
            <v>0</v>
          </cell>
        </row>
        <row r="1093">
          <cell r="N1093">
            <v>0</v>
          </cell>
        </row>
        <row r="1094">
          <cell r="N1094">
            <v>0</v>
          </cell>
        </row>
        <row r="1095">
          <cell r="N1095">
            <v>0</v>
          </cell>
        </row>
        <row r="1096">
          <cell r="N1096">
            <v>0</v>
          </cell>
        </row>
        <row r="1097">
          <cell r="N1097">
            <v>0</v>
          </cell>
        </row>
        <row r="1098">
          <cell r="N1098">
            <v>0</v>
          </cell>
        </row>
        <row r="1099">
          <cell r="N1099">
            <v>0</v>
          </cell>
        </row>
        <row r="1100">
          <cell r="N1100">
            <v>0</v>
          </cell>
        </row>
        <row r="1101">
          <cell r="N1101">
            <v>0</v>
          </cell>
        </row>
        <row r="1102">
          <cell r="N1102">
            <v>0</v>
          </cell>
        </row>
        <row r="1103">
          <cell r="N1103">
            <v>0</v>
          </cell>
        </row>
        <row r="1104">
          <cell r="N1104">
            <v>0</v>
          </cell>
        </row>
        <row r="1105">
          <cell r="N1105">
            <v>0</v>
          </cell>
        </row>
        <row r="1106">
          <cell r="N1106">
            <v>0</v>
          </cell>
        </row>
        <row r="1107">
          <cell r="N1107">
            <v>0</v>
          </cell>
        </row>
        <row r="1108">
          <cell r="N1108">
            <v>0</v>
          </cell>
        </row>
        <row r="1109">
          <cell r="N1109">
            <v>0</v>
          </cell>
        </row>
        <row r="1110">
          <cell r="M1110">
            <v>0</v>
          </cell>
          <cell r="N1110">
            <v>0</v>
          </cell>
        </row>
        <row r="1111">
          <cell r="M1111">
            <v>0</v>
          </cell>
          <cell r="N1111">
            <v>0</v>
          </cell>
        </row>
        <row r="1112">
          <cell r="M1112">
            <v>0</v>
          </cell>
          <cell r="N1112">
            <v>0</v>
          </cell>
        </row>
        <row r="1113">
          <cell r="M1113">
            <v>0</v>
          </cell>
          <cell r="N1113">
            <v>0</v>
          </cell>
        </row>
        <row r="1114">
          <cell r="M1114">
            <v>0</v>
          </cell>
          <cell r="N1114">
            <v>0</v>
          </cell>
        </row>
        <row r="1115">
          <cell r="M1115">
            <v>0</v>
          </cell>
          <cell r="N1115">
            <v>0</v>
          </cell>
        </row>
        <row r="1116">
          <cell r="M1116">
            <v>0</v>
          </cell>
          <cell r="N1116">
            <v>0</v>
          </cell>
        </row>
        <row r="1117">
          <cell r="M1117">
            <v>0</v>
          </cell>
          <cell r="N1117">
            <v>0</v>
          </cell>
        </row>
        <row r="1118">
          <cell r="M1118">
            <v>0</v>
          </cell>
          <cell r="N1118">
            <v>0</v>
          </cell>
        </row>
        <row r="1119">
          <cell r="M1119">
            <v>0</v>
          </cell>
          <cell r="N1119">
            <v>0</v>
          </cell>
        </row>
        <row r="1120">
          <cell r="M1120">
            <v>0</v>
          </cell>
          <cell r="N1120">
            <v>0</v>
          </cell>
        </row>
        <row r="1121">
          <cell r="M1121">
            <v>0</v>
          </cell>
          <cell r="N1121">
            <v>0</v>
          </cell>
        </row>
        <row r="1122">
          <cell r="M1122">
            <v>0</v>
          </cell>
          <cell r="N1122">
            <v>0</v>
          </cell>
        </row>
        <row r="1123">
          <cell r="M1123">
            <v>0</v>
          </cell>
          <cell r="N1123">
            <v>0</v>
          </cell>
        </row>
        <row r="1124">
          <cell r="M1124">
            <v>0</v>
          </cell>
          <cell r="N1124">
            <v>0</v>
          </cell>
        </row>
        <row r="1125">
          <cell r="M1125">
            <v>0</v>
          </cell>
          <cell r="N1125">
            <v>0</v>
          </cell>
        </row>
        <row r="1126">
          <cell r="M1126">
            <v>0</v>
          </cell>
          <cell r="N1126">
            <v>0</v>
          </cell>
        </row>
        <row r="1127">
          <cell r="M1127">
            <v>0</v>
          </cell>
          <cell r="N1127">
            <v>0</v>
          </cell>
        </row>
        <row r="1128">
          <cell r="M1128">
            <v>0</v>
          </cell>
          <cell r="N1128">
            <v>0</v>
          </cell>
        </row>
        <row r="1129">
          <cell r="M1129">
            <v>0</v>
          </cell>
          <cell r="N1129">
            <v>0</v>
          </cell>
        </row>
        <row r="1130">
          <cell r="M1130">
            <v>0</v>
          </cell>
          <cell r="N1130">
            <v>0</v>
          </cell>
        </row>
        <row r="1131">
          <cell r="M1131">
            <v>0</v>
          </cell>
          <cell r="N1131">
            <v>0</v>
          </cell>
        </row>
        <row r="1132">
          <cell r="M1132">
            <v>0</v>
          </cell>
          <cell r="N1132">
            <v>0</v>
          </cell>
        </row>
        <row r="1133">
          <cell r="M1133">
            <v>0</v>
          </cell>
          <cell r="N1133">
            <v>0</v>
          </cell>
        </row>
        <row r="1134">
          <cell r="M1134">
            <v>0</v>
          </cell>
          <cell r="N1134">
            <v>0</v>
          </cell>
        </row>
        <row r="1135">
          <cell r="M1135">
            <v>0</v>
          </cell>
          <cell r="N1135">
            <v>0</v>
          </cell>
        </row>
        <row r="1136">
          <cell r="M1136">
            <v>0</v>
          </cell>
          <cell r="N1136">
            <v>0</v>
          </cell>
        </row>
        <row r="1137">
          <cell r="M1137">
            <v>0</v>
          </cell>
          <cell r="N1137">
            <v>0</v>
          </cell>
        </row>
        <row r="1138">
          <cell r="M1138">
            <v>0</v>
          </cell>
          <cell r="N1138">
            <v>0</v>
          </cell>
        </row>
        <row r="1139">
          <cell r="M1139">
            <v>0</v>
          </cell>
          <cell r="N1139">
            <v>0</v>
          </cell>
        </row>
        <row r="1140">
          <cell r="M1140">
            <v>0</v>
          </cell>
          <cell r="N1140">
            <v>0</v>
          </cell>
        </row>
        <row r="1141">
          <cell r="M1141">
            <v>0</v>
          </cell>
          <cell r="N1141">
            <v>0</v>
          </cell>
        </row>
        <row r="1142">
          <cell r="M1142">
            <v>0</v>
          </cell>
          <cell r="N1142">
            <v>0</v>
          </cell>
        </row>
        <row r="1143">
          <cell r="M1143">
            <v>0</v>
          </cell>
          <cell r="N1143">
            <v>0</v>
          </cell>
        </row>
        <row r="1144">
          <cell r="M1144">
            <v>0</v>
          </cell>
          <cell r="N1144">
            <v>0</v>
          </cell>
        </row>
        <row r="1145">
          <cell r="M1145">
            <v>0</v>
          </cell>
          <cell r="N1145">
            <v>0</v>
          </cell>
        </row>
        <row r="1146">
          <cell r="M1146">
            <v>0</v>
          </cell>
          <cell r="N1146">
            <v>0</v>
          </cell>
        </row>
        <row r="1147">
          <cell r="M1147">
            <v>0</v>
          </cell>
          <cell r="N1147">
            <v>0</v>
          </cell>
        </row>
        <row r="1148">
          <cell r="M1148">
            <v>0</v>
          </cell>
          <cell r="N1148">
            <v>0</v>
          </cell>
        </row>
        <row r="1149">
          <cell r="M1149">
            <v>0</v>
          </cell>
          <cell r="N1149">
            <v>0</v>
          </cell>
        </row>
        <row r="1150">
          <cell r="M1150">
            <v>0</v>
          </cell>
          <cell r="N1150">
            <v>0</v>
          </cell>
        </row>
        <row r="1151">
          <cell r="M1151">
            <v>0</v>
          </cell>
          <cell r="N1151">
            <v>0</v>
          </cell>
        </row>
        <row r="1152">
          <cell r="M1152">
            <v>0</v>
          </cell>
          <cell r="N1152">
            <v>0</v>
          </cell>
        </row>
        <row r="1153">
          <cell r="M1153">
            <v>0</v>
          </cell>
          <cell r="N1153">
            <v>0</v>
          </cell>
        </row>
        <row r="1154">
          <cell r="M1154">
            <v>0</v>
          </cell>
          <cell r="N1154">
            <v>0</v>
          </cell>
        </row>
        <row r="1155">
          <cell r="M1155">
            <v>0</v>
          </cell>
          <cell r="N1155">
            <v>0</v>
          </cell>
        </row>
        <row r="1156">
          <cell r="M1156">
            <v>0</v>
          </cell>
          <cell r="N1156">
            <v>0</v>
          </cell>
        </row>
        <row r="1157">
          <cell r="M1157">
            <v>0</v>
          </cell>
          <cell r="N1157">
            <v>0</v>
          </cell>
        </row>
        <row r="1158">
          <cell r="M1158">
            <v>0</v>
          </cell>
          <cell r="N1158">
            <v>0</v>
          </cell>
        </row>
        <row r="1159">
          <cell r="M1159">
            <v>0</v>
          </cell>
          <cell r="N1159">
            <v>0</v>
          </cell>
        </row>
        <row r="1160">
          <cell r="M1160">
            <v>0</v>
          </cell>
          <cell r="N1160">
            <v>0</v>
          </cell>
        </row>
        <row r="1161">
          <cell r="M1161">
            <v>0</v>
          </cell>
          <cell r="N1161">
            <v>0</v>
          </cell>
        </row>
        <row r="1162">
          <cell r="M1162">
            <v>0</v>
          </cell>
          <cell r="N1162">
            <v>0</v>
          </cell>
        </row>
        <row r="1163">
          <cell r="M1163">
            <v>0</v>
          </cell>
          <cell r="N1163">
            <v>0</v>
          </cell>
        </row>
        <row r="1164">
          <cell r="M1164">
            <v>0</v>
          </cell>
          <cell r="N1164">
            <v>0</v>
          </cell>
        </row>
        <row r="1165">
          <cell r="M1165">
            <v>0</v>
          </cell>
          <cell r="N1165">
            <v>0</v>
          </cell>
        </row>
        <row r="1166">
          <cell r="M1166">
            <v>0</v>
          </cell>
          <cell r="N1166">
            <v>0</v>
          </cell>
        </row>
        <row r="1167">
          <cell r="M1167">
            <v>0</v>
          </cell>
          <cell r="N1167">
            <v>0</v>
          </cell>
        </row>
        <row r="1168">
          <cell r="M1168">
            <v>0</v>
          </cell>
          <cell r="N1168">
            <v>0</v>
          </cell>
        </row>
        <row r="1169">
          <cell r="M1169">
            <v>0</v>
          </cell>
          <cell r="N1169">
            <v>0</v>
          </cell>
        </row>
        <row r="1170">
          <cell r="M1170">
            <v>0</v>
          </cell>
          <cell r="N1170">
            <v>0</v>
          </cell>
        </row>
        <row r="1171">
          <cell r="M1171">
            <v>0</v>
          </cell>
          <cell r="N1171">
            <v>0</v>
          </cell>
        </row>
        <row r="1172">
          <cell r="M1172">
            <v>0</v>
          </cell>
          <cell r="N1172">
            <v>0</v>
          </cell>
        </row>
        <row r="1173">
          <cell r="M1173">
            <v>0</v>
          </cell>
          <cell r="N1173">
            <v>0</v>
          </cell>
        </row>
        <row r="1174">
          <cell r="M1174">
            <v>0</v>
          </cell>
          <cell r="N1174">
            <v>0</v>
          </cell>
        </row>
        <row r="1175">
          <cell r="M1175">
            <v>0</v>
          </cell>
          <cell r="N1175">
            <v>0</v>
          </cell>
        </row>
        <row r="1176">
          <cell r="M1176">
            <v>0</v>
          </cell>
          <cell r="N1176">
            <v>0</v>
          </cell>
        </row>
        <row r="1177">
          <cell r="M1177">
            <v>0</v>
          </cell>
          <cell r="N1177">
            <v>0</v>
          </cell>
        </row>
        <row r="1178">
          <cell r="M1178">
            <v>0</v>
          </cell>
          <cell r="N1178">
            <v>0</v>
          </cell>
        </row>
        <row r="1179">
          <cell r="M1179">
            <v>0</v>
          </cell>
          <cell r="N1179">
            <v>0</v>
          </cell>
        </row>
        <row r="1180">
          <cell r="M1180">
            <v>0</v>
          </cell>
          <cell r="N1180">
            <v>0</v>
          </cell>
        </row>
        <row r="1181">
          <cell r="M1181">
            <v>0</v>
          </cell>
          <cell r="N1181">
            <v>0</v>
          </cell>
        </row>
        <row r="1182">
          <cell r="M1182">
            <v>0</v>
          </cell>
          <cell r="N1182">
            <v>0</v>
          </cell>
        </row>
        <row r="1183">
          <cell r="M1183">
            <v>0</v>
          </cell>
          <cell r="N1183">
            <v>0</v>
          </cell>
        </row>
        <row r="1184">
          <cell r="M1184">
            <v>0</v>
          </cell>
          <cell r="N1184">
            <v>0</v>
          </cell>
        </row>
        <row r="1185">
          <cell r="M1185">
            <v>0</v>
          </cell>
          <cell r="N1185">
            <v>0</v>
          </cell>
        </row>
        <row r="1186">
          <cell r="M1186">
            <v>0</v>
          </cell>
          <cell r="N1186">
            <v>0</v>
          </cell>
        </row>
        <row r="1187">
          <cell r="M1187">
            <v>0</v>
          </cell>
          <cell r="N1187">
            <v>0</v>
          </cell>
        </row>
        <row r="1188">
          <cell r="M1188">
            <v>0</v>
          </cell>
          <cell r="N1188">
            <v>0</v>
          </cell>
        </row>
        <row r="1189">
          <cell r="M1189">
            <v>0</v>
          </cell>
          <cell r="N1189">
            <v>0</v>
          </cell>
        </row>
        <row r="1190">
          <cell r="M1190">
            <v>0</v>
          </cell>
          <cell r="N1190">
            <v>0</v>
          </cell>
        </row>
        <row r="1191">
          <cell r="M1191">
            <v>0</v>
          </cell>
          <cell r="N1191">
            <v>0</v>
          </cell>
        </row>
        <row r="1192">
          <cell r="M1192">
            <v>0</v>
          </cell>
          <cell r="N1192">
            <v>0</v>
          </cell>
        </row>
        <row r="1193">
          <cell r="M1193">
            <v>0</v>
          </cell>
          <cell r="N1193">
            <v>0</v>
          </cell>
        </row>
        <row r="1194">
          <cell r="M1194">
            <v>0</v>
          </cell>
          <cell r="N1194">
            <v>0</v>
          </cell>
        </row>
        <row r="1195">
          <cell r="M1195">
            <v>0</v>
          </cell>
          <cell r="N1195">
            <v>0</v>
          </cell>
        </row>
        <row r="1196">
          <cell r="M1196">
            <v>0</v>
          </cell>
          <cell r="N1196">
            <v>0</v>
          </cell>
        </row>
        <row r="1197">
          <cell r="M1197">
            <v>0</v>
          </cell>
          <cell r="N1197">
            <v>0</v>
          </cell>
        </row>
        <row r="1198">
          <cell r="M1198">
            <v>0</v>
          </cell>
          <cell r="N1198">
            <v>0</v>
          </cell>
        </row>
        <row r="1199">
          <cell r="M1199">
            <v>0</v>
          </cell>
          <cell r="N1199">
            <v>0</v>
          </cell>
        </row>
        <row r="1200">
          <cell r="M1200">
            <v>0</v>
          </cell>
          <cell r="N1200">
            <v>0</v>
          </cell>
        </row>
        <row r="1201">
          <cell r="M1201">
            <v>0</v>
          </cell>
          <cell r="N1201">
            <v>0</v>
          </cell>
        </row>
        <row r="1202">
          <cell r="M1202">
            <v>0</v>
          </cell>
          <cell r="N1202">
            <v>0</v>
          </cell>
        </row>
        <row r="1203">
          <cell r="M1203">
            <v>0</v>
          </cell>
          <cell r="N1203">
            <v>0</v>
          </cell>
        </row>
        <row r="1204">
          <cell r="M1204">
            <v>0</v>
          </cell>
          <cell r="N1204">
            <v>0</v>
          </cell>
        </row>
        <row r="1205">
          <cell r="M1205">
            <v>0</v>
          </cell>
          <cell r="N1205">
            <v>0</v>
          </cell>
        </row>
        <row r="1206">
          <cell r="M1206">
            <v>0</v>
          </cell>
          <cell r="N1206">
            <v>0</v>
          </cell>
        </row>
        <row r="1207">
          <cell r="M1207">
            <v>0</v>
          </cell>
          <cell r="N1207">
            <v>0</v>
          </cell>
        </row>
        <row r="1208">
          <cell r="M1208">
            <v>0</v>
          </cell>
          <cell r="N1208">
            <v>0</v>
          </cell>
        </row>
        <row r="1209">
          <cell r="M1209">
            <v>0</v>
          </cell>
          <cell r="N1209">
            <v>0</v>
          </cell>
        </row>
        <row r="1210">
          <cell r="M1210">
            <v>0</v>
          </cell>
          <cell r="N1210">
            <v>0</v>
          </cell>
        </row>
        <row r="1211">
          <cell r="M1211">
            <v>0</v>
          </cell>
          <cell r="N1211">
            <v>0</v>
          </cell>
        </row>
        <row r="1212">
          <cell r="M1212">
            <v>0</v>
          </cell>
          <cell r="N1212">
            <v>0</v>
          </cell>
        </row>
        <row r="1213">
          <cell r="M1213">
            <v>0</v>
          </cell>
          <cell r="N1213">
            <v>0</v>
          </cell>
        </row>
        <row r="1214">
          <cell r="M1214">
            <v>0</v>
          </cell>
          <cell r="N1214">
            <v>0</v>
          </cell>
        </row>
        <row r="1215">
          <cell r="M1215">
            <v>0</v>
          </cell>
          <cell r="N1215">
            <v>0</v>
          </cell>
        </row>
        <row r="1216">
          <cell r="M1216">
            <v>0</v>
          </cell>
          <cell r="N1216">
            <v>0</v>
          </cell>
        </row>
        <row r="1217">
          <cell r="M1217">
            <v>0</v>
          </cell>
          <cell r="N1217">
            <v>0</v>
          </cell>
        </row>
        <row r="1218">
          <cell r="M1218">
            <v>0</v>
          </cell>
          <cell r="N1218">
            <v>0</v>
          </cell>
        </row>
        <row r="1219">
          <cell r="M1219">
            <v>0</v>
          </cell>
          <cell r="N1219">
            <v>0</v>
          </cell>
        </row>
        <row r="1220">
          <cell r="M1220">
            <v>0</v>
          </cell>
          <cell r="N1220">
            <v>0</v>
          </cell>
        </row>
        <row r="1221">
          <cell r="M1221">
            <v>0</v>
          </cell>
          <cell r="N1221">
            <v>0</v>
          </cell>
        </row>
        <row r="1222">
          <cell r="M1222">
            <v>0</v>
          </cell>
          <cell r="N1222">
            <v>0</v>
          </cell>
        </row>
        <row r="1223">
          <cell r="M1223">
            <v>0</v>
          </cell>
          <cell r="N1223">
            <v>0</v>
          </cell>
        </row>
        <row r="1224">
          <cell r="M1224">
            <v>0</v>
          </cell>
          <cell r="N1224">
            <v>0</v>
          </cell>
        </row>
        <row r="1225">
          <cell r="M1225">
            <v>0</v>
          </cell>
          <cell r="N1225">
            <v>0</v>
          </cell>
        </row>
        <row r="1226">
          <cell r="M1226">
            <v>0</v>
          </cell>
          <cell r="N1226">
            <v>0</v>
          </cell>
        </row>
        <row r="1227">
          <cell r="M1227">
            <v>0</v>
          </cell>
          <cell r="N1227">
            <v>0</v>
          </cell>
        </row>
        <row r="1228">
          <cell r="M1228">
            <v>0</v>
          </cell>
          <cell r="N1228">
            <v>0</v>
          </cell>
        </row>
        <row r="1229">
          <cell r="M1229">
            <v>0</v>
          </cell>
          <cell r="N1229">
            <v>0</v>
          </cell>
        </row>
        <row r="1230">
          <cell r="M1230">
            <v>0</v>
          </cell>
          <cell r="N1230">
            <v>0</v>
          </cell>
        </row>
        <row r="1231">
          <cell r="M1231">
            <v>0</v>
          </cell>
          <cell r="N1231">
            <v>0</v>
          </cell>
        </row>
        <row r="1232">
          <cell r="M1232">
            <v>0</v>
          </cell>
          <cell r="N1232">
            <v>0</v>
          </cell>
        </row>
        <row r="1233">
          <cell r="M1233">
            <v>0</v>
          </cell>
          <cell r="N1233">
            <v>0</v>
          </cell>
        </row>
        <row r="1234">
          <cell r="M1234">
            <v>0</v>
          </cell>
          <cell r="N1234">
            <v>0</v>
          </cell>
        </row>
        <row r="1235">
          <cell r="M1235">
            <v>0</v>
          </cell>
          <cell r="N1235">
            <v>0</v>
          </cell>
        </row>
        <row r="1236">
          <cell r="M1236">
            <v>0</v>
          </cell>
          <cell r="N1236">
            <v>0</v>
          </cell>
        </row>
        <row r="1237">
          <cell r="M1237">
            <v>0</v>
          </cell>
          <cell r="N1237">
            <v>0</v>
          </cell>
        </row>
        <row r="1238">
          <cell r="M1238">
            <v>0</v>
          </cell>
          <cell r="N1238">
            <v>0</v>
          </cell>
        </row>
        <row r="1239">
          <cell r="M1239">
            <v>0</v>
          </cell>
          <cell r="N1239">
            <v>0</v>
          </cell>
        </row>
        <row r="1240">
          <cell r="M1240">
            <v>0</v>
          </cell>
          <cell r="N1240">
            <v>0</v>
          </cell>
        </row>
        <row r="1241">
          <cell r="M1241">
            <v>0</v>
          </cell>
          <cell r="N1241">
            <v>0</v>
          </cell>
        </row>
        <row r="1242">
          <cell r="M1242">
            <v>0</v>
          </cell>
          <cell r="N1242">
            <v>0</v>
          </cell>
        </row>
        <row r="1243">
          <cell r="M1243">
            <v>0</v>
          </cell>
          <cell r="N1243">
            <v>0</v>
          </cell>
        </row>
        <row r="1244">
          <cell r="M1244">
            <v>0</v>
          </cell>
          <cell r="N1244">
            <v>0</v>
          </cell>
        </row>
        <row r="1245">
          <cell r="M1245">
            <v>0</v>
          </cell>
          <cell r="N1245">
            <v>0</v>
          </cell>
        </row>
        <row r="1246">
          <cell r="M1246">
            <v>0</v>
          </cell>
          <cell r="N1246">
            <v>0</v>
          </cell>
        </row>
        <row r="1247">
          <cell r="M1247">
            <v>0</v>
          </cell>
          <cell r="N1247">
            <v>0</v>
          </cell>
        </row>
        <row r="1248">
          <cell r="M1248">
            <v>0</v>
          </cell>
          <cell r="N1248">
            <v>0</v>
          </cell>
        </row>
        <row r="1249">
          <cell r="M1249">
            <v>0</v>
          </cell>
          <cell r="N1249">
            <v>0</v>
          </cell>
        </row>
        <row r="1250">
          <cell r="M1250">
            <v>0</v>
          </cell>
          <cell r="N1250">
            <v>0</v>
          </cell>
        </row>
        <row r="1251">
          <cell r="M1251">
            <v>0</v>
          </cell>
          <cell r="N1251">
            <v>0</v>
          </cell>
        </row>
        <row r="1252">
          <cell r="M1252">
            <v>0</v>
          </cell>
          <cell r="N1252">
            <v>0</v>
          </cell>
        </row>
        <row r="1253">
          <cell r="M1253">
            <v>0</v>
          </cell>
          <cell r="N1253">
            <v>0</v>
          </cell>
        </row>
        <row r="1254">
          <cell r="M1254">
            <v>0</v>
          </cell>
          <cell r="N1254">
            <v>0</v>
          </cell>
        </row>
        <row r="1255">
          <cell r="M1255">
            <v>0</v>
          </cell>
          <cell r="N1255">
            <v>0</v>
          </cell>
        </row>
        <row r="1256">
          <cell r="M1256">
            <v>0</v>
          </cell>
          <cell r="N1256">
            <v>0</v>
          </cell>
        </row>
        <row r="1257">
          <cell r="M1257">
            <v>0</v>
          </cell>
          <cell r="N1257">
            <v>0</v>
          </cell>
        </row>
        <row r="1258">
          <cell r="M1258">
            <v>0</v>
          </cell>
          <cell r="N1258">
            <v>0</v>
          </cell>
        </row>
        <row r="1259">
          <cell r="M1259">
            <v>0</v>
          </cell>
          <cell r="N1259">
            <v>0</v>
          </cell>
        </row>
        <row r="1260">
          <cell r="M1260">
            <v>0</v>
          </cell>
          <cell r="N1260">
            <v>0</v>
          </cell>
        </row>
        <row r="1261">
          <cell r="M1261">
            <v>0</v>
          </cell>
          <cell r="N1261">
            <v>0</v>
          </cell>
        </row>
        <row r="1262">
          <cell r="M1262">
            <v>0</v>
          </cell>
          <cell r="N1262">
            <v>0</v>
          </cell>
        </row>
        <row r="1263">
          <cell r="M1263">
            <v>0</v>
          </cell>
          <cell r="N1263">
            <v>0</v>
          </cell>
        </row>
        <row r="1264">
          <cell r="M1264">
            <v>0</v>
          </cell>
          <cell r="N1264">
            <v>0</v>
          </cell>
        </row>
        <row r="1265">
          <cell r="M1265">
            <v>0</v>
          </cell>
          <cell r="N1265">
            <v>0</v>
          </cell>
        </row>
        <row r="1266">
          <cell r="M1266">
            <v>0</v>
          </cell>
          <cell r="N1266">
            <v>0</v>
          </cell>
        </row>
        <row r="1267">
          <cell r="M1267">
            <v>0</v>
          </cell>
          <cell r="N1267">
            <v>0</v>
          </cell>
        </row>
        <row r="1268">
          <cell r="M1268">
            <v>0</v>
          </cell>
          <cell r="N1268">
            <v>0</v>
          </cell>
        </row>
        <row r="1269">
          <cell r="M1269">
            <v>0</v>
          </cell>
          <cell r="N1269">
            <v>0</v>
          </cell>
        </row>
        <row r="1270">
          <cell r="M1270">
            <v>0</v>
          </cell>
          <cell r="N1270">
            <v>0</v>
          </cell>
        </row>
        <row r="1271">
          <cell r="M1271">
            <v>0</v>
          </cell>
          <cell r="N1271">
            <v>0</v>
          </cell>
        </row>
        <row r="1272">
          <cell r="M1272">
            <v>0</v>
          </cell>
          <cell r="N1272">
            <v>0</v>
          </cell>
        </row>
        <row r="1273">
          <cell r="M1273">
            <v>0</v>
          </cell>
          <cell r="N1273">
            <v>0</v>
          </cell>
        </row>
        <row r="1274">
          <cell r="M1274">
            <v>0</v>
          </cell>
          <cell r="N1274">
            <v>0</v>
          </cell>
        </row>
        <row r="1275">
          <cell r="M1275">
            <v>0</v>
          </cell>
          <cell r="N1275">
            <v>0</v>
          </cell>
        </row>
        <row r="1276">
          <cell r="M1276">
            <v>0</v>
          </cell>
          <cell r="N1276">
            <v>0</v>
          </cell>
        </row>
        <row r="1277">
          <cell r="M1277">
            <v>0</v>
          </cell>
          <cell r="N1277">
            <v>0</v>
          </cell>
        </row>
        <row r="1278">
          <cell r="M1278">
            <v>0</v>
          </cell>
          <cell r="N1278">
            <v>0</v>
          </cell>
        </row>
        <row r="1279">
          <cell r="M1279">
            <v>0</v>
          </cell>
          <cell r="N1279">
            <v>0</v>
          </cell>
        </row>
        <row r="1280">
          <cell r="M1280">
            <v>0</v>
          </cell>
          <cell r="N1280">
            <v>0</v>
          </cell>
        </row>
        <row r="1281">
          <cell r="M1281">
            <v>0</v>
          </cell>
          <cell r="N1281">
            <v>0</v>
          </cell>
        </row>
        <row r="1282">
          <cell r="M1282">
            <v>0</v>
          </cell>
          <cell r="N1282">
            <v>0</v>
          </cell>
        </row>
        <row r="1283">
          <cell r="M1283">
            <v>0</v>
          </cell>
          <cell r="N1283">
            <v>0</v>
          </cell>
        </row>
        <row r="1284">
          <cell r="M1284">
            <v>0</v>
          </cell>
          <cell r="N1284">
            <v>0</v>
          </cell>
        </row>
        <row r="1285">
          <cell r="M1285">
            <v>0</v>
          </cell>
          <cell r="N1285">
            <v>0</v>
          </cell>
        </row>
        <row r="1286">
          <cell r="M1286">
            <v>0</v>
          </cell>
          <cell r="N1286">
            <v>0</v>
          </cell>
        </row>
        <row r="1287">
          <cell r="M1287">
            <v>0</v>
          </cell>
          <cell r="N1287">
            <v>0</v>
          </cell>
        </row>
        <row r="1288">
          <cell r="M1288">
            <v>0</v>
          </cell>
          <cell r="N1288">
            <v>0</v>
          </cell>
        </row>
        <row r="1289">
          <cell r="M1289">
            <v>0</v>
          </cell>
          <cell r="N1289">
            <v>0</v>
          </cell>
        </row>
        <row r="1290">
          <cell r="M1290">
            <v>0</v>
          </cell>
          <cell r="N1290">
            <v>0</v>
          </cell>
        </row>
        <row r="1291">
          <cell r="M1291">
            <v>0</v>
          </cell>
          <cell r="N1291">
            <v>0</v>
          </cell>
        </row>
        <row r="1292">
          <cell r="M1292">
            <v>0</v>
          </cell>
          <cell r="N1292">
            <v>0</v>
          </cell>
        </row>
      </sheetData>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row r="9">
          <cell r="O9" t="str">
            <v>Uren per jaar za, zo- en feestdag</v>
          </cell>
        </row>
        <row r="10">
          <cell r="O10">
            <v>0</v>
          </cell>
        </row>
        <row r="11">
          <cell r="O11">
            <v>0</v>
          </cell>
        </row>
        <row r="12">
          <cell r="O12">
            <v>0</v>
          </cell>
        </row>
        <row r="13">
          <cell r="O13">
            <v>0</v>
          </cell>
        </row>
        <row r="14">
          <cell r="O14">
            <v>0</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5.3261320597205692</v>
          </cell>
        </row>
        <row r="43">
          <cell r="O43">
            <v>18.708825414871256</v>
          </cell>
        </row>
        <row r="44">
          <cell r="O44">
            <v>2.3674748210176588</v>
          </cell>
        </row>
        <row r="45">
          <cell r="O45">
            <v>0</v>
          </cell>
        </row>
        <row r="46">
          <cell r="O46">
            <v>0</v>
          </cell>
        </row>
        <row r="47">
          <cell r="O47">
            <v>5.3261320597205692</v>
          </cell>
        </row>
        <row r="48">
          <cell r="O48">
            <v>18.70882541487126</v>
          </cell>
        </row>
        <row r="49">
          <cell r="O49">
            <v>2.3674748210176588</v>
          </cell>
        </row>
        <row r="50">
          <cell r="O50">
            <v>1.2932076097556757</v>
          </cell>
        </row>
        <row r="51">
          <cell r="O51">
            <v>8.4305200943555665</v>
          </cell>
        </row>
        <row r="52">
          <cell r="O52">
            <v>8.4305200943555665</v>
          </cell>
        </row>
        <row r="53">
          <cell r="O53">
            <v>0</v>
          </cell>
        </row>
        <row r="54">
          <cell r="O54">
            <v>183.230208</v>
          </cell>
        </row>
        <row r="55">
          <cell r="O55">
            <v>0</v>
          </cell>
        </row>
        <row r="56">
          <cell r="O56">
            <v>0</v>
          </cell>
        </row>
        <row r="57">
          <cell r="O57">
            <v>0</v>
          </cell>
        </row>
        <row r="58">
          <cell r="O58">
            <v>0</v>
          </cell>
        </row>
        <row r="59">
          <cell r="O59">
            <v>1.1517630274386488</v>
          </cell>
        </row>
        <row r="60">
          <cell r="O60">
            <v>7.646441796868567</v>
          </cell>
        </row>
        <row r="61">
          <cell r="O61">
            <v>1.1878767466443609</v>
          </cell>
        </row>
        <row r="62">
          <cell r="O62">
            <v>7.1890393955292335</v>
          </cell>
        </row>
        <row r="63">
          <cell r="O63">
            <v>12.874824718999868</v>
          </cell>
        </row>
        <row r="64">
          <cell r="O64">
            <v>11.303248688151385</v>
          </cell>
        </row>
        <row r="65">
          <cell r="O65">
            <v>11.60640095181828</v>
          </cell>
        </row>
        <row r="66">
          <cell r="O66">
            <v>0</v>
          </cell>
        </row>
        <row r="67">
          <cell r="O67">
            <v>3.4911987309913535</v>
          </cell>
        </row>
        <row r="68">
          <cell r="O68">
            <v>3.04681853480625</v>
          </cell>
        </row>
        <row r="69">
          <cell r="O69">
            <v>9.16674702040374</v>
          </cell>
        </row>
        <row r="70">
          <cell r="O70">
            <v>0</v>
          </cell>
        </row>
        <row r="71">
          <cell r="O71">
            <v>0</v>
          </cell>
        </row>
        <row r="72">
          <cell r="O72">
            <v>0</v>
          </cell>
        </row>
        <row r="73">
          <cell r="O73">
            <v>0</v>
          </cell>
        </row>
        <row r="74">
          <cell r="O74">
            <v>0</v>
          </cell>
        </row>
        <row r="75">
          <cell r="O75">
            <v>3.04681853480625</v>
          </cell>
        </row>
        <row r="76">
          <cell r="O76">
            <v>19.364436864831085</v>
          </cell>
        </row>
        <row r="77">
          <cell r="O77">
            <v>0</v>
          </cell>
        </row>
        <row r="78">
          <cell r="O78">
            <v>0</v>
          </cell>
        </row>
        <row r="79">
          <cell r="O79">
            <v>0</v>
          </cell>
        </row>
        <row r="80">
          <cell r="O80">
            <v>0</v>
          </cell>
        </row>
        <row r="81">
          <cell r="O81">
            <v>0</v>
          </cell>
        </row>
        <row r="82">
          <cell r="O82">
            <v>0</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9.8307948360550359</v>
          </cell>
        </row>
        <row r="106">
          <cell r="O106">
            <v>5.2357199999999997</v>
          </cell>
        </row>
        <row r="107">
          <cell r="O107">
            <v>2.9770716849583785</v>
          </cell>
        </row>
        <row r="108">
          <cell r="O108">
            <v>2.6941825203243246</v>
          </cell>
        </row>
        <row r="109">
          <cell r="O109">
            <v>3.5647402472041221</v>
          </cell>
        </row>
        <row r="110">
          <cell r="O110">
            <v>13.120471659311647</v>
          </cell>
        </row>
        <row r="111">
          <cell r="O111">
            <v>17.308550673171791</v>
          </cell>
        </row>
        <row r="112">
          <cell r="O112">
            <v>16.139249084742335</v>
          </cell>
        </row>
        <row r="113">
          <cell r="O113">
            <v>9.7039528014908907</v>
          </cell>
        </row>
        <row r="114">
          <cell r="O114">
            <v>1.8316698059039034</v>
          </cell>
        </row>
        <row r="115">
          <cell r="O115">
            <v>2.843856949637066</v>
          </cell>
        </row>
        <row r="116">
          <cell r="O116">
            <v>1.8316698059039034</v>
          </cell>
        </row>
        <row r="117">
          <cell r="O117">
            <v>2.843856949637066</v>
          </cell>
        </row>
        <row r="118">
          <cell r="O118">
            <v>0</v>
          </cell>
        </row>
        <row r="119">
          <cell r="O119">
            <v>9.7039528014908907</v>
          </cell>
        </row>
        <row r="120">
          <cell r="O120">
            <v>16.139249084742335</v>
          </cell>
        </row>
        <row r="121">
          <cell r="O121">
            <v>16.139249084742335</v>
          </cell>
        </row>
        <row r="122">
          <cell r="O122">
            <v>9.7039528014908907</v>
          </cell>
        </row>
        <row r="123">
          <cell r="O123">
            <v>276.59519999999998</v>
          </cell>
        </row>
        <row r="124">
          <cell r="O124">
            <v>0</v>
          </cell>
        </row>
        <row r="125">
          <cell r="O125">
            <v>0</v>
          </cell>
        </row>
        <row r="126">
          <cell r="O126">
            <v>0</v>
          </cell>
        </row>
        <row r="127">
          <cell r="O127">
            <v>0</v>
          </cell>
        </row>
        <row r="128">
          <cell r="O128">
            <v>0</v>
          </cell>
        </row>
        <row r="129">
          <cell r="O129">
            <v>0</v>
          </cell>
        </row>
        <row r="130">
          <cell r="O130">
            <v>111.55865061348051</v>
          </cell>
        </row>
        <row r="131">
          <cell r="O131">
            <v>4.5112199999999998</v>
          </cell>
        </row>
        <row r="132">
          <cell r="O132">
            <v>24.938026953752029</v>
          </cell>
        </row>
        <row r="133">
          <cell r="O133">
            <v>15.561816201567295</v>
          </cell>
        </row>
        <row r="134">
          <cell r="O134">
            <v>13.194341380549638</v>
          </cell>
        </row>
        <row r="135">
          <cell r="O135">
            <v>0</v>
          </cell>
        </row>
        <row r="136">
          <cell r="O136">
            <v>0</v>
          </cell>
        </row>
        <row r="137">
          <cell r="O137">
            <v>0</v>
          </cell>
        </row>
        <row r="138">
          <cell r="O138">
            <v>0</v>
          </cell>
        </row>
        <row r="139">
          <cell r="O139">
            <v>0</v>
          </cell>
        </row>
        <row r="140">
          <cell r="O140">
            <v>0</v>
          </cell>
        </row>
        <row r="141">
          <cell r="O141">
            <v>21.899142094413346</v>
          </cell>
        </row>
        <row r="142">
          <cell r="O142">
            <v>1.6346462215809063</v>
          </cell>
        </row>
        <row r="143">
          <cell r="O143">
            <v>1.6368113159141262</v>
          </cell>
        </row>
        <row r="144">
          <cell r="O144">
            <v>8.372776806038063</v>
          </cell>
        </row>
        <row r="145">
          <cell r="O145">
            <v>0</v>
          </cell>
        </row>
        <row r="146">
          <cell r="O146">
            <v>16.067069974345458</v>
          </cell>
        </row>
        <row r="147">
          <cell r="O147">
            <v>9.5998216827850218</v>
          </cell>
        </row>
        <row r="148">
          <cell r="O148">
            <v>27.096038042988695</v>
          </cell>
        </row>
        <row r="149">
          <cell r="O149">
            <v>252.69061172024684</v>
          </cell>
        </row>
        <row r="150">
          <cell r="O150">
            <v>0</v>
          </cell>
        </row>
        <row r="151">
          <cell r="O151">
            <v>0</v>
          </cell>
        </row>
        <row r="152">
          <cell r="O152">
            <v>10.473893345183876</v>
          </cell>
        </row>
        <row r="153">
          <cell r="O153">
            <v>19.376702688590175</v>
          </cell>
        </row>
        <row r="154">
          <cell r="O154">
            <v>0.63795532193392712</v>
          </cell>
        </row>
        <row r="155">
          <cell r="O155">
            <v>4.1816225703878054</v>
          </cell>
        </row>
        <row r="156">
          <cell r="O156">
            <v>2.9088858335942498</v>
          </cell>
        </row>
        <row r="157">
          <cell r="O157">
            <v>4.2351822522665872</v>
          </cell>
        </row>
        <row r="158">
          <cell r="O158">
            <v>1.0225624791773553</v>
          </cell>
        </row>
        <row r="159">
          <cell r="O159">
            <v>0.49950000000000006</v>
          </cell>
        </row>
        <row r="160">
          <cell r="O160">
            <v>0.49950000000000006</v>
          </cell>
        </row>
        <row r="161">
          <cell r="O161">
            <v>0.90862626175643879</v>
          </cell>
        </row>
        <row r="162">
          <cell r="O162">
            <v>0</v>
          </cell>
        </row>
        <row r="163">
          <cell r="O163">
            <v>0</v>
          </cell>
        </row>
        <row r="164">
          <cell r="O164">
            <v>4.7102264011646469</v>
          </cell>
        </row>
        <row r="165">
          <cell r="O165">
            <v>5.2147800000000002</v>
          </cell>
        </row>
        <row r="166">
          <cell r="O166">
            <v>5.2147800000000002</v>
          </cell>
        </row>
        <row r="167">
          <cell r="O167">
            <v>4.7102264011646469</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0</v>
          </cell>
        </row>
        <row r="193">
          <cell r="O193">
            <v>0</v>
          </cell>
        </row>
        <row r="194">
          <cell r="O194">
            <v>0</v>
          </cell>
        </row>
        <row r="195">
          <cell r="O195">
            <v>0</v>
          </cell>
        </row>
        <row r="196">
          <cell r="O196">
            <v>0</v>
          </cell>
        </row>
        <row r="197">
          <cell r="O197">
            <v>0</v>
          </cell>
        </row>
        <row r="198">
          <cell r="O198">
            <v>0</v>
          </cell>
        </row>
        <row r="199">
          <cell r="O199">
            <v>0</v>
          </cell>
        </row>
        <row r="200">
          <cell r="O200">
            <v>0</v>
          </cell>
        </row>
        <row r="201">
          <cell r="O201">
            <v>0</v>
          </cell>
        </row>
        <row r="202">
          <cell r="O202">
            <v>0</v>
          </cell>
        </row>
        <row r="203">
          <cell r="O203">
            <v>0</v>
          </cell>
        </row>
        <row r="204">
          <cell r="O204">
            <v>0</v>
          </cell>
        </row>
        <row r="205">
          <cell r="O205">
            <v>0</v>
          </cell>
        </row>
        <row r="206">
          <cell r="O206">
            <v>0</v>
          </cell>
        </row>
        <row r="207">
          <cell r="O207">
            <v>2.0860274575218045</v>
          </cell>
        </row>
        <row r="208">
          <cell r="O208">
            <v>3.8173198584845278</v>
          </cell>
        </row>
        <row r="209">
          <cell r="O209">
            <v>4.8648720407497024</v>
          </cell>
        </row>
        <row r="210">
          <cell r="O210">
            <v>1.974566031896406</v>
          </cell>
        </row>
        <row r="211">
          <cell r="O211">
            <v>2.1910754652183804</v>
          </cell>
        </row>
        <row r="212">
          <cell r="O212">
            <v>326.33999999999997</v>
          </cell>
        </row>
        <row r="213">
          <cell r="O213">
            <v>0</v>
          </cell>
        </row>
        <row r="214">
          <cell r="O214">
            <v>0</v>
          </cell>
        </row>
        <row r="215">
          <cell r="O215">
            <v>1.0862876718315</v>
          </cell>
        </row>
        <row r="216">
          <cell r="O216">
            <v>13.914543430874527</v>
          </cell>
        </row>
        <row r="217">
          <cell r="O217">
            <v>3.0644302026375003</v>
          </cell>
        </row>
        <row r="218">
          <cell r="O218">
            <v>2.6874470640235137</v>
          </cell>
        </row>
        <row r="219">
          <cell r="O219">
            <v>7.6384528075992559</v>
          </cell>
        </row>
        <row r="220">
          <cell r="O220">
            <v>1.4868896741757249</v>
          </cell>
        </row>
        <row r="221">
          <cell r="O221">
            <v>7.3622692604817441</v>
          </cell>
        </row>
        <row r="222">
          <cell r="O222">
            <v>7.6384528075992559</v>
          </cell>
        </row>
        <row r="223">
          <cell r="O223">
            <v>1.4868896741757249</v>
          </cell>
        </row>
        <row r="224">
          <cell r="O224">
            <v>7.3622692604817441</v>
          </cell>
        </row>
        <row r="225">
          <cell r="O225">
            <v>7.6384528075992559</v>
          </cell>
        </row>
        <row r="226">
          <cell r="O226">
            <v>1.4868896741757249</v>
          </cell>
        </row>
        <row r="227">
          <cell r="O227">
            <v>7.3622692604817441</v>
          </cell>
        </row>
        <row r="228">
          <cell r="O228">
            <v>7.6384528075992559</v>
          </cell>
        </row>
        <row r="229">
          <cell r="O229">
            <v>1.4868896741757249</v>
          </cell>
        </row>
        <row r="230">
          <cell r="O230">
            <v>7.3622692604817441</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1.1677387437480435</v>
          </cell>
        </row>
        <row r="242">
          <cell r="O242">
            <v>0</v>
          </cell>
        </row>
        <row r="243">
          <cell r="O243">
            <v>0</v>
          </cell>
        </row>
        <row r="244">
          <cell r="O244">
            <v>0</v>
          </cell>
        </row>
        <row r="245">
          <cell r="O245">
            <v>0</v>
          </cell>
        </row>
        <row r="246">
          <cell r="O246">
            <v>2.7687456324978408</v>
          </cell>
        </row>
        <row r="247">
          <cell r="O247">
            <v>0</v>
          </cell>
        </row>
        <row r="248">
          <cell r="O248">
            <v>0</v>
          </cell>
        </row>
        <row r="249">
          <cell r="O249">
            <v>0</v>
          </cell>
        </row>
        <row r="250">
          <cell r="O250">
            <v>0</v>
          </cell>
        </row>
        <row r="251">
          <cell r="O251">
            <v>0</v>
          </cell>
        </row>
        <row r="252">
          <cell r="O252">
            <v>0</v>
          </cell>
        </row>
        <row r="253">
          <cell r="O253">
            <v>0</v>
          </cell>
        </row>
        <row r="254">
          <cell r="O254">
            <v>0</v>
          </cell>
        </row>
        <row r="255">
          <cell r="O255">
            <v>0</v>
          </cell>
        </row>
        <row r="256">
          <cell r="O256">
            <v>0</v>
          </cell>
        </row>
        <row r="257">
          <cell r="O257">
            <v>0</v>
          </cell>
        </row>
        <row r="258">
          <cell r="O258">
            <v>0</v>
          </cell>
        </row>
        <row r="259">
          <cell r="O259">
            <v>0</v>
          </cell>
        </row>
        <row r="260">
          <cell r="O260">
            <v>0</v>
          </cell>
        </row>
        <row r="261">
          <cell r="O261">
            <v>40.208399999999997</v>
          </cell>
        </row>
        <row r="262">
          <cell r="O262">
            <v>15.862500000000001</v>
          </cell>
        </row>
        <row r="263">
          <cell r="O263">
            <v>1.168561677593233</v>
          </cell>
        </row>
        <row r="264">
          <cell r="O264">
            <v>2.2479585403956084</v>
          </cell>
        </row>
        <row r="265">
          <cell r="O265">
            <v>0.46979807698155412</v>
          </cell>
        </row>
        <row r="266">
          <cell r="O266">
            <v>3.9048898724712</v>
          </cell>
        </row>
        <row r="267">
          <cell r="O267">
            <v>3.4718152100899204</v>
          </cell>
        </row>
        <row r="268">
          <cell r="O268">
            <v>2.8871644158751941</v>
          </cell>
        </row>
        <row r="269">
          <cell r="O269">
            <v>2.8984932114480002</v>
          </cell>
        </row>
        <row r="270">
          <cell r="O270">
            <v>0.65586505729145272</v>
          </cell>
        </row>
        <row r="271">
          <cell r="O271">
            <v>22.105566</v>
          </cell>
        </row>
        <row r="272">
          <cell r="O272">
            <v>0</v>
          </cell>
        </row>
        <row r="273">
          <cell r="O273">
            <v>0</v>
          </cell>
        </row>
        <row r="274">
          <cell r="O274">
            <v>0</v>
          </cell>
        </row>
        <row r="275">
          <cell r="O275">
            <v>6.50394337699211</v>
          </cell>
        </row>
        <row r="276">
          <cell r="O276">
            <v>1.1259941221913257</v>
          </cell>
        </row>
        <row r="277">
          <cell r="O277">
            <v>10.617547139381028</v>
          </cell>
        </row>
        <row r="278">
          <cell r="O278">
            <v>6.50394337699211</v>
          </cell>
        </row>
        <row r="279">
          <cell r="O279">
            <v>0</v>
          </cell>
        </row>
        <row r="280">
          <cell r="O280">
            <v>4.5052398561755638</v>
          </cell>
        </row>
        <row r="281">
          <cell r="O281">
            <v>0</v>
          </cell>
        </row>
        <row r="282">
          <cell r="O282">
            <v>10.617547139381028</v>
          </cell>
        </row>
        <row r="283">
          <cell r="O283">
            <v>1.1259941221913257</v>
          </cell>
        </row>
        <row r="284">
          <cell r="O284">
            <v>0</v>
          </cell>
        </row>
        <row r="285">
          <cell r="O285">
            <v>0</v>
          </cell>
        </row>
        <row r="286">
          <cell r="O286">
            <v>0</v>
          </cell>
        </row>
        <row r="287">
          <cell r="O287">
            <v>39.552408</v>
          </cell>
        </row>
        <row r="288">
          <cell r="O288">
            <v>0</v>
          </cell>
        </row>
        <row r="289">
          <cell r="O289">
            <v>5.4322216820483371</v>
          </cell>
        </row>
        <row r="290">
          <cell r="O290">
            <v>4.6699884426781262</v>
          </cell>
        </row>
        <row r="291">
          <cell r="O291">
            <v>0.65682990461160673</v>
          </cell>
        </row>
        <row r="292">
          <cell r="O292">
            <v>4.4967585777256147</v>
          </cell>
        </row>
        <row r="293">
          <cell r="O293">
            <v>4.4967585777256147</v>
          </cell>
        </row>
        <row r="294">
          <cell r="O294">
            <v>5.4278914933818978</v>
          </cell>
        </row>
        <row r="295">
          <cell r="O295">
            <v>0.17259606770827704</v>
          </cell>
        </row>
        <row r="296">
          <cell r="O296">
            <v>0</v>
          </cell>
        </row>
        <row r="297">
          <cell r="O297">
            <v>1.6168120728901088</v>
          </cell>
        </row>
        <row r="298">
          <cell r="O298">
            <v>4.69164217579719</v>
          </cell>
        </row>
        <row r="299">
          <cell r="O299">
            <v>0.65682990461160673</v>
          </cell>
        </row>
        <row r="300">
          <cell r="O300">
            <v>1.2991011340188852</v>
          </cell>
        </row>
        <row r="301">
          <cell r="O301">
            <v>0</v>
          </cell>
        </row>
        <row r="302">
          <cell r="O302">
            <v>0</v>
          </cell>
        </row>
        <row r="303">
          <cell r="O303">
            <v>0</v>
          </cell>
        </row>
        <row r="304">
          <cell r="O304">
            <v>0</v>
          </cell>
        </row>
        <row r="305">
          <cell r="O305">
            <v>0</v>
          </cell>
        </row>
        <row r="306">
          <cell r="O306">
            <v>0</v>
          </cell>
        </row>
        <row r="307">
          <cell r="O307">
            <v>0</v>
          </cell>
        </row>
        <row r="308">
          <cell r="O308">
            <v>0</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0</v>
          </cell>
        </row>
        <row r="329">
          <cell r="O329">
            <v>0</v>
          </cell>
        </row>
        <row r="330">
          <cell r="O330">
            <v>0</v>
          </cell>
        </row>
        <row r="331">
          <cell r="O331">
            <v>0</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0.31461844652169713</v>
          </cell>
        </row>
        <row r="343">
          <cell r="O343">
            <v>1.6126132027781408</v>
          </cell>
        </row>
        <row r="344">
          <cell r="O344">
            <v>0.33117474182097817</v>
          </cell>
        </row>
        <row r="345">
          <cell r="O345">
            <v>2.3660595443432104</v>
          </cell>
        </row>
        <row r="346">
          <cell r="O346">
            <v>1.6126132027781408</v>
          </cell>
        </row>
        <row r="347">
          <cell r="O347">
            <v>0.33117474182097817</v>
          </cell>
        </row>
        <row r="348">
          <cell r="O348">
            <v>2.3660595443432104</v>
          </cell>
        </row>
        <row r="349">
          <cell r="O349">
            <v>1.6126132027781408</v>
          </cell>
        </row>
        <row r="350">
          <cell r="O350">
            <v>0.33117474182097817</v>
          </cell>
        </row>
        <row r="351">
          <cell r="O351">
            <v>2.3660595443432104</v>
          </cell>
        </row>
        <row r="352">
          <cell r="O352">
            <v>1.6126132027781408</v>
          </cell>
        </row>
        <row r="353">
          <cell r="O353">
            <v>0.33117474182097817</v>
          </cell>
        </row>
        <row r="354">
          <cell r="O354">
            <v>2.3660595443432104</v>
          </cell>
        </row>
        <row r="355">
          <cell r="O355">
            <v>0.43608777853484898</v>
          </cell>
        </row>
        <row r="356">
          <cell r="O356">
            <v>0.43608777853484898</v>
          </cell>
        </row>
        <row r="357">
          <cell r="O357">
            <v>1.7894192408580563</v>
          </cell>
        </row>
        <row r="358">
          <cell r="O358">
            <v>1.6126132027781408</v>
          </cell>
        </row>
        <row r="359">
          <cell r="O359">
            <v>0.33117474182097817</v>
          </cell>
        </row>
        <row r="360">
          <cell r="O360">
            <v>2.3660595443432104</v>
          </cell>
        </row>
        <row r="361">
          <cell r="O361">
            <v>1.6126132027781408</v>
          </cell>
        </row>
        <row r="362">
          <cell r="O362">
            <v>0.33117474182097817</v>
          </cell>
        </row>
        <row r="363">
          <cell r="O363">
            <v>2.3660595443432104</v>
          </cell>
        </row>
        <row r="364">
          <cell r="O364">
            <v>1.6126132027781408</v>
          </cell>
        </row>
        <row r="365">
          <cell r="O365">
            <v>0.33117474182097817</v>
          </cell>
        </row>
        <row r="366">
          <cell r="O366">
            <v>2.3660595443432104</v>
          </cell>
        </row>
        <row r="367">
          <cell r="O367">
            <v>1.6126132027781408</v>
          </cell>
        </row>
        <row r="368">
          <cell r="O368">
            <v>0.33117474182097817</v>
          </cell>
        </row>
        <row r="369">
          <cell r="O369">
            <v>2.3660595443432104</v>
          </cell>
        </row>
        <row r="370">
          <cell r="O370">
            <v>1.6126132027781408</v>
          </cell>
        </row>
        <row r="371">
          <cell r="O371">
            <v>0.33117474182097817</v>
          </cell>
        </row>
        <row r="372">
          <cell r="O372">
            <v>2.3660595443432104</v>
          </cell>
        </row>
        <row r="373">
          <cell r="O373">
            <v>1.6126132027781408</v>
          </cell>
        </row>
        <row r="374">
          <cell r="O374">
            <v>0.33117474182097817</v>
          </cell>
        </row>
        <row r="375">
          <cell r="O375">
            <v>2.3660595443432104</v>
          </cell>
        </row>
        <row r="376">
          <cell r="O376">
            <v>0.5276037720246074</v>
          </cell>
        </row>
        <row r="377">
          <cell r="O377">
            <v>0.29437754828531393</v>
          </cell>
        </row>
        <row r="378">
          <cell r="O378">
            <v>0</v>
          </cell>
        </row>
        <row r="379">
          <cell r="O379">
            <v>0</v>
          </cell>
        </row>
        <row r="380">
          <cell r="O380">
            <v>0</v>
          </cell>
        </row>
        <row r="381">
          <cell r="O381">
            <v>0</v>
          </cell>
        </row>
        <row r="382">
          <cell r="O382">
            <v>0</v>
          </cell>
        </row>
        <row r="383">
          <cell r="O383">
            <v>0</v>
          </cell>
        </row>
        <row r="384">
          <cell r="O384">
            <v>0</v>
          </cell>
        </row>
        <row r="385">
          <cell r="O385">
            <v>0</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2.4271981060295218</v>
          </cell>
        </row>
        <row r="406">
          <cell r="O406">
            <v>0</v>
          </cell>
        </row>
        <row r="407">
          <cell r="O407">
            <v>2.9400957634995728</v>
          </cell>
        </row>
        <row r="408">
          <cell r="O408">
            <v>0.44524604178153732</v>
          </cell>
        </row>
        <row r="409">
          <cell r="O409">
            <v>2.4271981060295218</v>
          </cell>
        </row>
        <row r="410">
          <cell r="O410">
            <v>0</v>
          </cell>
        </row>
        <row r="411">
          <cell r="O411">
            <v>2.9400957634995728</v>
          </cell>
        </row>
        <row r="412">
          <cell r="O412">
            <v>0.44524604178153732</v>
          </cell>
        </row>
        <row r="413">
          <cell r="O413">
            <v>1.6435188630641011</v>
          </cell>
        </row>
        <row r="414">
          <cell r="O414">
            <v>2.0385645218757991</v>
          </cell>
        </row>
        <row r="415">
          <cell r="O415">
            <v>0</v>
          </cell>
        </row>
        <row r="416">
          <cell r="O416">
            <v>0.41948800630657229</v>
          </cell>
        </row>
        <row r="417">
          <cell r="O417">
            <v>1.6435188630641011</v>
          </cell>
        </row>
        <row r="418">
          <cell r="O418">
            <v>2.0385645218757991</v>
          </cell>
        </row>
        <row r="419">
          <cell r="O419">
            <v>0</v>
          </cell>
        </row>
        <row r="420">
          <cell r="O420">
            <v>0.41948800630657229</v>
          </cell>
        </row>
        <row r="421">
          <cell r="O421">
            <v>1.6435188630641011</v>
          </cell>
        </row>
        <row r="422">
          <cell r="O422">
            <v>2.0385645218757991</v>
          </cell>
        </row>
        <row r="423">
          <cell r="O423">
            <v>0</v>
          </cell>
        </row>
        <row r="424">
          <cell r="O424">
            <v>0.41948800630657229</v>
          </cell>
        </row>
        <row r="425">
          <cell r="O425">
            <v>1.6435188630641011</v>
          </cell>
        </row>
        <row r="426">
          <cell r="O426">
            <v>2.0385645218757991</v>
          </cell>
        </row>
        <row r="427">
          <cell r="O427">
            <v>0</v>
          </cell>
        </row>
        <row r="428">
          <cell r="O428">
            <v>0.41948800630657229</v>
          </cell>
        </row>
        <row r="429">
          <cell r="O429">
            <v>0.12576153455778619</v>
          </cell>
        </row>
        <row r="430">
          <cell r="O430">
            <v>0.36061249664950956</v>
          </cell>
        </row>
        <row r="431">
          <cell r="O431">
            <v>0.36061249664950956</v>
          </cell>
        </row>
        <row r="432">
          <cell r="O432">
            <v>0.80993862017250007</v>
          </cell>
        </row>
        <row r="433">
          <cell r="O433">
            <v>2.4536886719889166</v>
          </cell>
        </row>
        <row r="434">
          <cell r="O434">
            <v>0.37901109341734168</v>
          </cell>
        </row>
        <row r="435">
          <cell r="O435">
            <v>5.3024755884892167</v>
          </cell>
        </row>
        <row r="436">
          <cell r="O436">
            <v>2.4536886719889166</v>
          </cell>
        </row>
        <row r="437">
          <cell r="O437">
            <v>0.37901109341734168</v>
          </cell>
        </row>
        <row r="438">
          <cell r="O438">
            <v>5.3024755884892167</v>
          </cell>
        </row>
        <row r="439">
          <cell r="O439">
            <v>2.054122635434716</v>
          </cell>
        </row>
        <row r="440">
          <cell r="O440">
            <v>4.2316772566013876</v>
          </cell>
        </row>
        <row r="441">
          <cell r="O441">
            <v>0.36797193535664241</v>
          </cell>
        </row>
        <row r="442">
          <cell r="O442">
            <v>2.054122635434716</v>
          </cell>
        </row>
        <row r="443">
          <cell r="O443">
            <v>4.2316772566013876</v>
          </cell>
        </row>
        <row r="444">
          <cell r="O444">
            <v>0.36797193535664241</v>
          </cell>
        </row>
        <row r="445">
          <cell r="O445">
            <v>2.054122635434716</v>
          </cell>
        </row>
        <row r="446">
          <cell r="O446">
            <v>4.2316772566013876</v>
          </cell>
        </row>
        <row r="447">
          <cell r="O447">
            <v>0.36797193535664241</v>
          </cell>
        </row>
        <row r="448">
          <cell r="O448">
            <v>0</v>
          </cell>
        </row>
        <row r="449">
          <cell r="O449">
            <v>0</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0</v>
          </cell>
        </row>
        <row r="469">
          <cell r="O469">
            <v>0</v>
          </cell>
        </row>
        <row r="470">
          <cell r="O470">
            <v>0</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0</v>
          </cell>
        </row>
        <row r="482">
          <cell r="O482">
            <v>0</v>
          </cell>
        </row>
        <row r="483">
          <cell r="O483">
            <v>0</v>
          </cell>
        </row>
        <row r="484">
          <cell r="O484">
            <v>0</v>
          </cell>
        </row>
        <row r="485">
          <cell r="O485">
            <v>0</v>
          </cell>
        </row>
        <row r="486">
          <cell r="O486">
            <v>0</v>
          </cell>
        </row>
        <row r="487">
          <cell r="O487">
            <v>0</v>
          </cell>
        </row>
        <row r="488">
          <cell r="O488">
            <v>0</v>
          </cell>
        </row>
        <row r="489">
          <cell r="O489">
            <v>0</v>
          </cell>
        </row>
        <row r="490">
          <cell r="O490">
            <v>0</v>
          </cell>
        </row>
        <row r="491">
          <cell r="O491">
            <v>0</v>
          </cell>
        </row>
        <row r="492">
          <cell r="O492">
            <v>0</v>
          </cell>
        </row>
        <row r="493">
          <cell r="O493">
            <v>0</v>
          </cell>
        </row>
        <row r="494">
          <cell r="O494">
            <v>0</v>
          </cell>
        </row>
        <row r="495">
          <cell r="O495">
            <v>0</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0</v>
          </cell>
        </row>
        <row r="508">
          <cell r="O508">
            <v>0</v>
          </cell>
        </row>
        <row r="509">
          <cell r="O509">
            <v>0</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0</v>
          </cell>
        </row>
        <row r="524">
          <cell r="O524">
            <v>0</v>
          </cell>
        </row>
        <row r="525">
          <cell r="O525">
            <v>0</v>
          </cell>
        </row>
        <row r="526">
          <cell r="O526">
            <v>0</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0</v>
          </cell>
        </row>
        <row r="576">
          <cell r="O576">
            <v>0</v>
          </cell>
        </row>
        <row r="577">
          <cell r="O577">
            <v>0</v>
          </cell>
        </row>
        <row r="578">
          <cell r="O578">
            <v>0</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0</v>
          </cell>
        </row>
        <row r="592">
          <cell r="O592">
            <v>0</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0</v>
          </cell>
        </row>
        <row r="631">
          <cell r="O631">
            <v>0</v>
          </cell>
        </row>
        <row r="632">
          <cell r="O632">
            <v>0</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0</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0</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0</v>
          </cell>
        </row>
        <row r="707">
          <cell r="O707">
            <v>0</v>
          </cell>
        </row>
        <row r="708">
          <cell r="O708">
            <v>0</v>
          </cell>
        </row>
        <row r="709">
          <cell r="O709">
            <v>15.403530863996849</v>
          </cell>
        </row>
        <row r="710">
          <cell r="O710">
            <v>0</v>
          </cell>
        </row>
        <row r="711">
          <cell r="O711">
            <v>22.695376751458145</v>
          </cell>
        </row>
        <row r="712">
          <cell r="O712">
            <v>33.61282101815484</v>
          </cell>
        </row>
        <row r="713">
          <cell r="O713">
            <v>22.695376751458145</v>
          </cell>
        </row>
        <row r="714">
          <cell r="O714">
            <v>33.61282101815484</v>
          </cell>
        </row>
        <row r="715">
          <cell r="O715">
            <v>0</v>
          </cell>
        </row>
        <row r="716">
          <cell r="O716">
            <v>6.7225642036309674</v>
          </cell>
        </row>
        <row r="717">
          <cell r="O717">
            <v>11.764487356354193</v>
          </cell>
        </row>
        <row r="718">
          <cell r="O718">
            <v>16.134154088714322</v>
          </cell>
        </row>
        <row r="719">
          <cell r="O719">
            <v>11.764487356354193</v>
          </cell>
        </row>
        <row r="720">
          <cell r="O720">
            <v>0</v>
          </cell>
        </row>
        <row r="721">
          <cell r="O721">
            <v>2.4201231133071484</v>
          </cell>
        </row>
        <row r="722">
          <cell r="O722">
            <v>2.4201231133071484</v>
          </cell>
        </row>
        <row r="723">
          <cell r="O723">
            <v>2.4201231133071484</v>
          </cell>
        </row>
        <row r="724">
          <cell r="O724">
            <v>2.4201231133071484</v>
          </cell>
        </row>
        <row r="725">
          <cell r="O725">
            <v>1.6940861793150037</v>
          </cell>
        </row>
        <row r="726">
          <cell r="O726">
            <v>1.6940861793150037</v>
          </cell>
        </row>
        <row r="727">
          <cell r="O727">
            <v>1.6940861793150037</v>
          </cell>
        </row>
        <row r="728">
          <cell r="O728">
            <v>1.6940861793150037</v>
          </cell>
        </row>
        <row r="729">
          <cell r="O729">
            <v>1.6940861793150037</v>
          </cell>
        </row>
        <row r="730">
          <cell r="O730">
            <v>1.6940861793150037</v>
          </cell>
        </row>
        <row r="731">
          <cell r="O731">
            <v>2.4201231133071484</v>
          </cell>
        </row>
        <row r="732">
          <cell r="O732">
            <v>2.4201231133071484</v>
          </cell>
        </row>
        <row r="733">
          <cell r="O733">
            <v>2.4201231133071484</v>
          </cell>
        </row>
        <row r="734">
          <cell r="O734">
            <v>2.4201231133071484</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0</v>
          </cell>
        </row>
        <row r="746">
          <cell r="O746">
            <v>0</v>
          </cell>
        </row>
        <row r="747">
          <cell r="O747">
            <v>0</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0.51799023033088232</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1.3492143822478992</v>
          </cell>
        </row>
        <row r="913">
          <cell r="O913">
            <v>13.445128407261935</v>
          </cell>
        </row>
        <row r="914">
          <cell r="O914">
            <v>4.0335385221785804</v>
          </cell>
        </row>
        <row r="915">
          <cell r="O915">
            <v>4.0335385221785804</v>
          </cell>
        </row>
        <row r="916">
          <cell r="O916">
            <v>4.0335385221785804</v>
          </cell>
        </row>
        <row r="917">
          <cell r="O917">
            <v>4.0335385221785804</v>
          </cell>
        </row>
        <row r="918">
          <cell r="O918">
            <v>4.0335385221785804</v>
          </cell>
        </row>
        <row r="919">
          <cell r="O919">
            <v>4.0335385221785804</v>
          </cell>
        </row>
        <row r="920">
          <cell r="O920">
            <v>0</v>
          </cell>
        </row>
        <row r="921">
          <cell r="O921">
            <v>10.083846305446452</v>
          </cell>
        </row>
        <row r="922">
          <cell r="O922">
            <v>2.4201231133071484</v>
          </cell>
        </row>
        <row r="923">
          <cell r="O923">
            <v>2.4201231133071484</v>
          </cell>
        </row>
        <row r="924">
          <cell r="O924">
            <v>2.4201231133071484</v>
          </cell>
        </row>
        <row r="925">
          <cell r="O925">
            <v>2.4201231133071484</v>
          </cell>
        </row>
        <row r="926">
          <cell r="O926">
            <v>16.134154088714322</v>
          </cell>
        </row>
        <row r="927">
          <cell r="O927">
            <v>4.0335385221785804</v>
          </cell>
        </row>
        <row r="928">
          <cell r="O928">
            <v>4.0335385221785804</v>
          </cell>
        </row>
        <row r="929">
          <cell r="O929">
            <v>4.0335385221785804</v>
          </cell>
        </row>
        <row r="930">
          <cell r="O930">
            <v>4.0335385221785804</v>
          </cell>
        </row>
        <row r="931">
          <cell r="O931">
            <v>4.0335385221785804</v>
          </cell>
        </row>
        <row r="932">
          <cell r="O932">
            <v>4.0335385221785804</v>
          </cell>
        </row>
        <row r="933">
          <cell r="O933">
            <v>13.445128407261935</v>
          </cell>
        </row>
        <row r="934">
          <cell r="O934">
            <v>2.4201231133071484</v>
          </cell>
        </row>
        <row r="935">
          <cell r="O935">
            <v>2.4201231133071484</v>
          </cell>
        </row>
        <row r="936">
          <cell r="O936">
            <v>2.4201231133071484</v>
          </cell>
        </row>
        <row r="937">
          <cell r="O937">
            <v>2.4201231133071484</v>
          </cell>
        </row>
        <row r="938">
          <cell r="O938">
            <v>5.8836191804141498</v>
          </cell>
        </row>
        <row r="939">
          <cell r="O939">
            <v>2.853197775688427</v>
          </cell>
        </row>
        <row r="940">
          <cell r="O940">
            <v>0.64196949952989613</v>
          </cell>
        </row>
        <row r="941">
          <cell r="O941">
            <v>0.41439218426470587</v>
          </cell>
        </row>
        <row r="942">
          <cell r="O942">
            <v>1.9612063934713833</v>
          </cell>
        </row>
        <row r="943">
          <cell r="O943">
            <v>0</v>
          </cell>
        </row>
        <row r="944">
          <cell r="O944">
            <v>0.80283007155168695</v>
          </cell>
        </row>
        <row r="945">
          <cell r="O945">
            <v>0</v>
          </cell>
        </row>
        <row r="946">
          <cell r="O946">
            <v>0.79911209530601846</v>
          </cell>
        </row>
        <row r="947">
          <cell r="O947">
            <v>0</v>
          </cell>
        </row>
        <row r="948">
          <cell r="O948">
            <v>0.89266806635294116</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24.806249999999999</v>
          </cell>
        </row>
        <row r="1029">
          <cell r="O1029">
            <v>0</v>
          </cell>
        </row>
        <row r="1030">
          <cell r="O1030">
            <v>0</v>
          </cell>
        </row>
        <row r="1031">
          <cell r="O1031">
            <v>0</v>
          </cell>
        </row>
        <row r="1032">
          <cell r="O1032">
            <v>6.8570154877035865</v>
          </cell>
        </row>
        <row r="1033">
          <cell r="O1033">
            <v>3.0581957456728879</v>
          </cell>
        </row>
        <row r="1034">
          <cell r="O1034">
            <v>6.6693498006716982</v>
          </cell>
        </row>
        <row r="1035">
          <cell r="O1035">
            <v>3.2119174433314899</v>
          </cell>
        </row>
        <row r="1036">
          <cell r="O1036">
            <v>0</v>
          </cell>
        </row>
        <row r="1037">
          <cell r="O1037">
            <v>0</v>
          </cell>
        </row>
        <row r="1038">
          <cell r="O1038">
            <v>0.8080647593161765</v>
          </cell>
        </row>
        <row r="1039">
          <cell r="O1039">
            <v>0</v>
          </cell>
        </row>
        <row r="1040">
          <cell r="O1040">
            <v>0</v>
          </cell>
        </row>
        <row r="1041">
          <cell r="O1041">
            <v>0</v>
          </cell>
        </row>
        <row r="1042">
          <cell r="O1042">
            <v>0</v>
          </cell>
        </row>
        <row r="1043">
          <cell r="O1043">
            <v>1.0826866559531978</v>
          </cell>
        </row>
        <row r="1044">
          <cell r="O1044">
            <v>1.0826866559531978</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sheetData>
      <sheetData sheetId="5"/>
      <sheetData sheetId="6"/>
      <sheetData sheetId="7"/>
      <sheetData sheetId="8"/>
      <sheetData sheetId="9"/>
      <sheetData sheetId="10"/>
      <sheetData sheetId="11">
        <row r="9">
          <cell r="O9" t="str">
            <v>Uren per jaar za, zo- en feestdag</v>
          </cell>
        </row>
      </sheetData>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tabSelected="1" showOutlineSymbols="0" zoomScale="80" zoomScaleNormal="80" workbookViewId="0">
      <pane ySplit="5" topLeftCell="A6" activePane="bottomLeft" state="frozen"/>
      <selection activeCell="D33" sqref="D33"/>
      <selection pane="bottomLeft" activeCell="A6" sqref="A6:F6"/>
    </sheetView>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62</v>
      </c>
      <c r="B1" s="2"/>
      <c r="C1" s="2"/>
      <c r="D1" s="2"/>
      <c r="E1" s="2"/>
      <c r="F1" s="3"/>
      <c r="G1" s="3"/>
      <c r="H1" s="3"/>
    </row>
    <row r="2" spans="1:8" ht="26.1" customHeight="1">
      <c r="A2" s="48" t="s">
        <v>23</v>
      </c>
      <c r="B2" s="5"/>
      <c r="C2" s="5"/>
      <c r="D2" s="5"/>
      <c r="E2" s="5"/>
      <c r="F2" s="6"/>
      <c r="G2" s="6"/>
      <c r="H2" s="6"/>
    </row>
    <row r="3" spans="1:8">
      <c r="A3" s="5"/>
      <c r="B3" s="5"/>
      <c r="C3" s="5"/>
      <c r="D3" s="5"/>
      <c r="E3" s="5"/>
      <c r="F3" s="7"/>
      <c r="G3" s="8"/>
      <c r="H3" s="6"/>
    </row>
    <row r="4" spans="1:8" ht="17.25" customHeight="1">
      <c r="A4" s="9" t="s">
        <v>215</v>
      </c>
      <c r="B4" s="10"/>
      <c r="C4" s="10"/>
      <c r="F4" s="453" t="s">
        <v>20</v>
      </c>
      <c r="H4" s="6"/>
    </row>
    <row r="5" spans="1:8" ht="33.75" customHeight="1">
      <c r="A5" s="690" t="s">
        <v>129</v>
      </c>
      <c r="B5" s="690"/>
      <c r="C5" s="690"/>
      <c r="D5" s="690"/>
      <c r="E5" s="690"/>
      <c r="F5" s="690"/>
      <c r="G5" s="8"/>
      <c r="H5" s="6"/>
    </row>
    <row r="6" spans="1:8" ht="18" customHeight="1">
      <c r="A6" s="691"/>
      <c r="B6" s="691"/>
      <c r="C6" s="691"/>
      <c r="D6" s="691"/>
      <c r="E6" s="691"/>
      <c r="F6" s="691"/>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398"/>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1"/>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895C-2B2E-47CA-9003-1DDA568AB642}">
  <sheetPr>
    <tabColor theme="4" tint="0.39997558519241921"/>
  </sheetPr>
  <dimension ref="A1:H7"/>
  <sheetViews>
    <sheetView workbookViewId="0"/>
  </sheetViews>
  <sheetFormatPr defaultColWidth="9.28515625" defaultRowHeight="12.75"/>
  <cols>
    <col min="1" max="1" width="37.28515625" bestFit="1" customWidth="1"/>
    <col min="2" max="4" width="15" customWidth="1"/>
    <col min="5" max="5" width="66.7109375" style="591" bestFit="1" customWidth="1"/>
    <col min="6" max="6" width="30.5703125" style="591" bestFit="1" customWidth="1"/>
    <col min="7" max="8" width="28.28515625" style="591" customWidth="1"/>
  </cols>
  <sheetData>
    <row r="1" spans="1:8" ht="38.25">
      <c r="A1" s="447" t="s">
        <v>104</v>
      </c>
      <c r="B1" s="519" t="s">
        <v>372</v>
      </c>
      <c r="C1" s="519" t="s">
        <v>378</v>
      </c>
      <c r="D1" s="519" t="s">
        <v>379</v>
      </c>
      <c r="E1" s="587" t="s">
        <v>374</v>
      </c>
      <c r="F1" s="587" t="s">
        <v>381</v>
      </c>
      <c r="G1" s="587" t="s">
        <v>401</v>
      </c>
      <c r="H1" s="587" t="s">
        <v>402</v>
      </c>
    </row>
    <row r="2" spans="1:8" ht="13.5">
      <c r="A2" s="501" t="s">
        <v>282</v>
      </c>
      <c r="B2" s="522"/>
      <c r="C2" s="522"/>
      <c r="D2" s="522"/>
      <c r="E2" s="589"/>
      <c r="F2" s="589"/>
      <c r="G2" s="589"/>
      <c r="H2" s="589"/>
    </row>
    <row r="3" spans="1:8" ht="13.5">
      <c r="A3" s="750" t="s">
        <v>280</v>
      </c>
      <c r="B3" s="521">
        <v>52</v>
      </c>
      <c r="C3" s="521"/>
      <c r="D3" s="521"/>
      <c r="E3" s="588" t="s">
        <v>376</v>
      </c>
      <c r="F3" s="588" t="s">
        <v>382</v>
      </c>
      <c r="G3" s="588" t="s">
        <v>403</v>
      </c>
      <c r="H3" s="595">
        <v>44713</v>
      </c>
    </row>
    <row r="4" spans="1:8" ht="13.5">
      <c r="A4" s="750" t="s">
        <v>266</v>
      </c>
      <c r="B4" s="521">
        <f>46*5</f>
        <v>230</v>
      </c>
      <c r="C4" s="521"/>
      <c r="D4" s="521"/>
      <c r="E4" s="588" t="s">
        <v>375</v>
      </c>
      <c r="F4" s="588" t="s">
        <v>383</v>
      </c>
      <c r="G4" s="588" t="s">
        <v>403</v>
      </c>
      <c r="H4" s="595">
        <v>44713</v>
      </c>
    </row>
    <row r="5" spans="1:8" ht="13.5">
      <c r="A5" s="750" t="s">
        <v>275</v>
      </c>
      <c r="B5" s="521">
        <v>52</v>
      </c>
      <c r="C5" s="521"/>
      <c r="D5" s="521"/>
      <c r="E5" s="588" t="s">
        <v>376</v>
      </c>
      <c r="F5" s="588" t="s">
        <v>384</v>
      </c>
      <c r="G5" s="588" t="s">
        <v>403</v>
      </c>
      <c r="H5" s="595">
        <v>44713</v>
      </c>
    </row>
    <row r="6" spans="1:8" ht="27">
      <c r="A6" s="750" t="s">
        <v>362</v>
      </c>
      <c r="B6" s="521">
        <v>255</v>
      </c>
      <c r="C6" s="521"/>
      <c r="D6" s="521"/>
      <c r="E6" s="590" t="s">
        <v>380</v>
      </c>
      <c r="F6" s="588" t="s">
        <v>407</v>
      </c>
      <c r="G6" s="588" t="s">
        <v>403</v>
      </c>
      <c r="H6" s="595">
        <v>44713</v>
      </c>
    </row>
    <row r="7" spans="1:8" ht="13.5">
      <c r="A7" s="750" t="s">
        <v>287</v>
      </c>
      <c r="B7" s="521">
        <v>255</v>
      </c>
      <c r="C7" s="521"/>
      <c r="D7" s="521"/>
      <c r="E7" s="588" t="s">
        <v>377</v>
      </c>
      <c r="F7" s="588" t="s">
        <v>382</v>
      </c>
      <c r="G7" s="588" t="s">
        <v>403</v>
      </c>
      <c r="H7" s="595">
        <v>44713</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69"/>
  <sheetViews>
    <sheetView showGridLines="0" zoomScale="80" zoomScaleNormal="80" workbookViewId="0">
      <pane ySplit="10" topLeftCell="A11" activePane="bottomLeft" state="frozen"/>
      <selection activeCell="A6" sqref="A6:F6"/>
      <selection pane="bottomLeft" activeCell="A11" sqref="A11"/>
    </sheetView>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5" width="18" style="50" bestFit="1" customWidth="1"/>
    <col min="6" max="6" width="12.7109375" style="50" customWidth="1"/>
    <col min="7" max="7" width="18" style="50" bestFit="1" customWidth="1"/>
    <col min="8" max="8" width="17.7109375" style="50" customWidth="1"/>
    <col min="9" max="9" width="2.42578125" style="50" customWidth="1"/>
    <col min="10" max="10" width="17.7109375" style="50" customWidth="1"/>
    <col min="11" max="11" width="26.7109375" style="50" customWidth="1"/>
    <col min="12" max="12" width="15.28515625" style="50" customWidth="1"/>
    <col min="13" max="15" width="9.28515625" style="50"/>
    <col min="16" max="16" width="10.28515625" style="50" bestFit="1" customWidth="1"/>
    <col min="17" max="16384" width="9.28515625" style="50"/>
  </cols>
  <sheetData>
    <row r="1" spans="1:18">
      <c r="A1" s="399" t="s">
        <v>26</v>
      </c>
      <c r="B1" s="49"/>
      <c r="C1" s="49"/>
    </row>
    <row r="2" spans="1:18">
      <c r="A2" s="51"/>
      <c r="B2" s="49"/>
      <c r="C2" s="49"/>
    </row>
    <row r="3" spans="1:18" s="53" customFormat="1" ht="17.25">
      <c r="A3" s="83" t="s">
        <v>30</v>
      </c>
      <c r="B3" s="84" t="s">
        <v>306</v>
      </c>
      <c r="C3" s="84"/>
      <c r="D3" s="85"/>
      <c r="E3" s="52"/>
      <c r="F3" s="52"/>
      <c r="G3" s="54"/>
      <c r="H3" s="54"/>
      <c r="I3" s="54"/>
      <c r="J3" s="54"/>
      <c r="K3" s="54"/>
      <c r="L3" s="50"/>
      <c r="M3" s="50"/>
      <c r="N3" s="50"/>
    </row>
    <row r="4" spans="1:18" s="53" customFormat="1" ht="17.25">
      <c r="A4" s="83" t="s">
        <v>14</v>
      </c>
      <c r="B4" s="84" t="str">
        <f ca="1">MID(CELL("bestandsnaam",$D$10),SEARCH("]",CELL("bestandsnaam",$D$10),1)+1,256)</f>
        <v>1-Contractblad totaal</v>
      </c>
      <c r="C4" s="84"/>
      <c r="D4" s="85"/>
      <c r="E4" s="52"/>
      <c r="F4" s="52"/>
      <c r="G4" s="54"/>
      <c r="H4" s="54"/>
      <c r="I4" s="54"/>
      <c r="J4" s="54"/>
      <c r="K4" s="54"/>
      <c r="L4" s="50"/>
      <c r="M4" s="50"/>
      <c r="N4" s="50"/>
    </row>
    <row r="5" spans="1:18" s="53" customFormat="1" ht="17.25">
      <c r="A5" s="83" t="s">
        <v>84</v>
      </c>
      <c r="B5" s="84" t="s">
        <v>307</v>
      </c>
      <c r="C5" s="84"/>
      <c r="D5" s="85"/>
      <c r="E5" s="52"/>
      <c r="F5" s="52"/>
      <c r="G5" s="54"/>
      <c r="H5" s="54"/>
      <c r="I5" s="54"/>
      <c r="J5" s="54"/>
      <c r="K5" s="54"/>
      <c r="L5" s="50"/>
      <c r="M5" s="50"/>
      <c r="N5" s="50"/>
    </row>
    <row r="6" spans="1:18" s="53" customFormat="1" ht="17.25">
      <c r="A6" s="83" t="s">
        <v>245</v>
      </c>
      <c r="B6" s="84" t="s">
        <v>138</v>
      </c>
      <c r="C6" s="84"/>
      <c r="D6" s="85"/>
      <c r="E6" s="52"/>
      <c r="F6" s="52"/>
      <c r="G6" s="54"/>
      <c r="H6" s="54"/>
      <c r="K6" s="50"/>
      <c r="L6" s="50"/>
      <c r="M6" s="50"/>
      <c r="N6" s="50"/>
    </row>
    <row r="7" spans="1:18" s="53" customFormat="1" ht="17.25">
      <c r="A7" s="83" t="s">
        <v>214</v>
      </c>
      <c r="B7" s="435" t="s">
        <v>308</v>
      </c>
      <c r="C7" s="84"/>
      <c r="D7" s="85"/>
      <c r="E7" s="52"/>
      <c r="F7" s="52"/>
      <c r="G7" s="54"/>
      <c r="H7" s="54"/>
      <c r="K7" s="50"/>
      <c r="L7" s="50"/>
      <c r="M7" s="50"/>
      <c r="N7" s="50"/>
    </row>
    <row r="8" spans="1:18" s="53" customFormat="1" ht="17.25">
      <c r="A8" s="83" t="s">
        <v>216</v>
      </c>
      <c r="B8" s="592"/>
      <c r="C8" s="592"/>
      <c r="D8" s="593"/>
      <c r="E8" s="52"/>
      <c r="F8" s="52"/>
      <c r="G8" s="54"/>
      <c r="H8" s="54"/>
      <c r="K8" s="50"/>
      <c r="L8" s="50"/>
      <c r="M8" s="50"/>
      <c r="N8" s="50"/>
    </row>
    <row r="9" spans="1:18" s="53" customFormat="1" ht="17.25">
      <c r="A9" s="83" t="s">
        <v>10</v>
      </c>
      <c r="B9" s="120">
        <v>44562</v>
      </c>
      <c r="C9" s="86"/>
      <c r="D9" s="85"/>
      <c r="E9" s="52"/>
      <c r="F9" s="52"/>
      <c r="G9" s="54"/>
      <c r="H9" s="54"/>
      <c r="I9" s="54"/>
      <c r="J9" s="54"/>
      <c r="K9" s="50"/>
      <c r="L9" s="50"/>
      <c r="M9" s="50"/>
      <c r="N9" s="50"/>
      <c r="O9" s="54"/>
      <c r="P9" s="54"/>
      <c r="Q9" s="54"/>
      <c r="R9" s="54"/>
    </row>
    <row r="10" spans="1:18" s="53" customFormat="1" ht="17.25">
      <c r="A10" s="55"/>
      <c r="G10" s="56"/>
      <c r="H10" s="56"/>
    </row>
    <row r="11" spans="1:18" s="53" customFormat="1" ht="17.25">
      <c r="A11" s="57" t="s">
        <v>139</v>
      </c>
      <c r="B11" s="58"/>
      <c r="C11" s="58"/>
      <c r="D11" s="58"/>
      <c r="E11" s="58"/>
      <c r="F11" s="58"/>
      <c r="G11" s="59"/>
      <c r="H11" s="60"/>
    </row>
    <row r="12" spans="1:18" ht="17.25">
      <c r="J12" s="53"/>
      <c r="K12" s="53"/>
      <c r="L12" s="53"/>
      <c r="M12" s="53"/>
      <c r="N12" s="53"/>
      <c r="O12" s="53"/>
      <c r="P12" s="53"/>
    </row>
    <row r="13" spans="1:18" ht="27">
      <c r="A13" s="87" t="s">
        <v>11</v>
      </c>
      <c r="D13" s="88"/>
      <c r="E13" s="88" t="s">
        <v>77</v>
      </c>
      <c r="F13" s="88" t="s">
        <v>48</v>
      </c>
      <c r="G13" s="88" t="s">
        <v>130</v>
      </c>
      <c r="H13" s="89" t="s">
        <v>43</v>
      </c>
      <c r="I13" s="61"/>
      <c r="J13" s="90"/>
      <c r="K13" s="53"/>
      <c r="L13" s="53"/>
      <c r="M13" s="53"/>
      <c r="N13" s="53"/>
      <c r="O13" s="53"/>
      <c r="P13" s="53"/>
    </row>
    <row r="14" spans="1:18" ht="17.25">
      <c r="A14" s="91" t="s">
        <v>131</v>
      </c>
      <c r="B14" s="91" t="s">
        <v>132</v>
      </c>
      <c r="C14" s="91" t="s">
        <v>133</v>
      </c>
      <c r="D14" s="92"/>
      <c r="E14" s="448">
        <v>1</v>
      </c>
      <c r="F14" s="62" t="e">
        <f>SUM('4-Basis ruimtestaat'!R:S)*E14</f>
        <v>#DIV/0!</v>
      </c>
      <c r="G14" s="63" t="e">
        <f>'6-Opbouw uurtarief productie'!E47</f>
        <v>#DIV/0!</v>
      </c>
      <c r="H14" s="64" t="e">
        <f>G14*F14</f>
        <v>#DIV/0!</v>
      </c>
      <c r="I14" s="61"/>
      <c r="J14" s="449"/>
      <c r="K14" s="53"/>
      <c r="L14" s="53"/>
      <c r="M14" s="53"/>
      <c r="N14" s="53"/>
      <c r="O14" s="53"/>
      <c r="P14" s="53"/>
    </row>
    <row r="15" spans="1:18" ht="17.25">
      <c r="A15" s="91"/>
      <c r="B15" s="91"/>
      <c r="C15" s="97"/>
      <c r="D15" s="92"/>
      <c r="E15" s="97"/>
      <c r="F15" s="62"/>
      <c r="G15" s="66"/>
      <c r="H15" s="64"/>
      <c r="I15" s="61"/>
      <c r="J15" s="90"/>
      <c r="L15" s="53"/>
      <c r="M15" s="53"/>
      <c r="N15" s="53"/>
      <c r="O15" s="53"/>
      <c r="P15" s="53"/>
    </row>
    <row r="16" spans="1:18" ht="17.25">
      <c r="A16" s="91" t="s">
        <v>305</v>
      </c>
      <c r="B16" s="91" t="s">
        <v>132</v>
      </c>
      <c r="C16" s="91" t="s">
        <v>133</v>
      </c>
      <c r="D16" s="92"/>
      <c r="E16" s="97"/>
      <c r="F16" s="62">
        <f>'2-Kosten per locatie'!F16</f>
        <v>0</v>
      </c>
      <c r="G16" s="63" t="e">
        <f>'6-Opbouw uurtarief productie'!E47</f>
        <v>#DIV/0!</v>
      </c>
      <c r="H16" s="64" t="e">
        <f>F16*G16</f>
        <v>#DIV/0!</v>
      </c>
      <c r="I16" s="61"/>
      <c r="J16" s="90"/>
      <c r="L16" s="53"/>
      <c r="M16" s="53"/>
      <c r="N16" s="53"/>
      <c r="O16" s="53"/>
      <c r="P16" s="53"/>
    </row>
    <row r="17" spans="1:16" ht="17.25">
      <c r="A17" s="91"/>
      <c r="B17" s="93"/>
      <c r="C17" s="93"/>
      <c r="D17" s="93"/>
      <c r="E17" s="93"/>
      <c r="F17" s="94"/>
      <c r="G17" s="93"/>
      <c r="H17" s="93"/>
      <c r="I17" s="93"/>
      <c r="J17" s="90"/>
      <c r="K17" s="53"/>
      <c r="L17" s="53"/>
      <c r="M17" s="53"/>
      <c r="N17" s="53"/>
      <c r="O17" s="53"/>
      <c r="P17" s="53"/>
    </row>
    <row r="18" spans="1:16" ht="17.25">
      <c r="A18" s="91" t="s">
        <v>134</v>
      </c>
      <c r="B18" s="91" t="s">
        <v>132</v>
      </c>
      <c r="C18" s="91" t="s">
        <v>133</v>
      </c>
      <c r="D18" s="93"/>
      <c r="E18" s="642" t="e">
        <f>('2-Kosten per locatie'!M16)/('2-Kosten per locatie'!E16+'2-Kosten per locatie'!G16)</f>
        <v>#DIV/0!</v>
      </c>
      <c r="F18" s="67" t="e">
        <f>SUM(F14:F14)*E18</f>
        <v>#DIV/0!</v>
      </c>
      <c r="G18" s="63" t="e">
        <f>'7-Opbouw uurtarief toezicht'!E47</f>
        <v>#DIV/0!</v>
      </c>
      <c r="H18" s="64" t="e">
        <f>G18*F18</f>
        <v>#DIV/0!</v>
      </c>
      <c r="J18" s="90"/>
      <c r="K18" s="53"/>
      <c r="L18" s="53"/>
      <c r="M18" s="53"/>
      <c r="N18" s="53"/>
      <c r="O18" s="53"/>
      <c r="P18" s="53"/>
    </row>
    <row r="19" spans="1:16" ht="17.25">
      <c r="A19" s="91"/>
      <c r="B19" s="91"/>
      <c r="C19" s="97"/>
      <c r="D19" s="91"/>
      <c r="E19" s="98"/>
      <c r="F19" s="96"/>
      <c r="G19" s="91"/>
      <c r="H19" s="91"/>
      <c r="I19" s="91"/>
      <c r="J19" s="90"/>
      <c r="K19" s="53"/>
      <c r="L19" s="53"/>
      <c r="M19" s="53"/>
      <c r="N19" s="53"/>
      <c r="O19" s="53"/>
      <c r="P19" s="53"/>
    </row>
    <row r="20" spans="1:16" ht="17.25">
      <c r="A20" s="99" t="s">
        <v>209</v>
      </c>
      <c r="B20" s="95" t="s">
        <v>132</v>
      </c>
      <c r="C20" s="95" t="s">
        <v>133</v>
      </c>
      <c r="D20" s="95"/>
      <c r="E20" s="68"/>
      <c r="F20" s="100"/>
      <c r="G20" s="69" t="e">
        <f>(H18+H14)/F14</f>
        <v>#DIV/0!</v>
      </c>
      <c r="H20" s="91"/>
      <c r="I20" s="91"/>
      <c r="J20" s="90"/>
      <c r="K20" s="53"/>
      <c r="L20" s="53"/>
      <c r="M20" s="53"/>
      <c r="N20" s="53"/>
      <c r="O20" s="53"/>
      <c r="P20" s="53"/>
    </row>
    <row r="21" spans="1:16" ht="17.25">
      <c r="A21" s="97"/>
      <c r="D21" s="93"/>
      <c r="E21" s="101"/>
      <c r="F21" s="102"/>
      <c r="G21" s="70"/>
      <c r="H21" s="103"/>
      <c r="J21" s="90"/>
      <c r="K21" s="53"/>
      <c r="L21" s="53"/>
      <c r="M21" s="53"/>
      <c r="N21" s="53"/>
      <c r="O21" s="53"/>
      <c r="P21" s="53"/>
    </row>
    <row r="22" spans="1:16" ht="17.25">
      <c r="A22" s="91" t="s">
        <v>131</v>
      </c>
      <c r="B22" s="91" t="s">
        <v>405</v>
      </c>
      <c r="C22" s="91" t="s">
        <v>133</v>
      </c>
      <c r="D22" s="92"/>
      <c r="E22" s="448">
        <v>1</v>
      </c>
      <c r="F22" s="62">
        <f>SUM('4-Basis ruimtestaat'!T:T)*E22</f>
        <v>0</v>
      </c>
      <c r="G22" s="63" t="e">
        <f>'6-Opbouw uurtarief productie'!E51</f>
        <v>#DIV/0!</v>
      </c>
      <c r="H22" s="64" t="e">
        <f>G22*F22</f>
        <v>#DIV/0!</v>
      </c>
      <c r="J22" s="449"/>
      <c r="K22" s="53"/>
      <c r="L22" s="53"/>
      <c r="M22" s="53"/>
      <c r="N22" s="53"/>
      <c r="O22" s="53"/>
      <c r="P22" s="53"/>
    </row>
    <row r="23" spans="1:16" ht="17.25">
      <c r="A23" s="91"/>
      <c r="B23" s="91"/>
      <c r="C23" s="97"/>
      <c r="D23" s="92"/>
      <c r="E23" s="97"/>
      <c r="F23" s="62"/>
      <c r="G23" s="64"/>
      <c r="H23" s="64"/>
      <c r="J23" s="90"/>
      <c r="K23" s="53"/>
      <c r="L23" s="53"/>
      <c r="M23" s="53"/>
      <c r="N23" s="53"/>
      <c r="O23" s="53"/>
      <c r="P23" s="53"/>
    </row>
    <row r="24" spans="1:16" ht="17.25">
      <c r="A24" s="91" t="s">
        <v>305</v>
      </c>
      <c r="B24" s="91" t="s">
        <v>221</v>
      </c>
      <c r="C24" s="97"/>
      <c r="D24" s="92"/>
      <c r="E24" s="97"/>
      <c r="F24" s="62">
        <f>'2-Kosten per locatie'!I16</f>
        <v>0</v>
      </c>
      <c r="G24" s="63" t="e">
        <f>'6-Opbouw uurtarief productie'!E51</f>
        <v>#DIV/0!</v>
      </c>
      <c r="H24" s="64" t="e">
        <f>F24*G24</f>
        <v>#DIV/0!</v>
      </c>
      <c r="J24" s="90"/>
      <c r="K24" s="53"/>
      <c r="L24" s="53"/>
      <c r="M24" s="53"/>
      <c r="N24" s="53"/>
      <c r="O24" s="53"/>
      <c r="P24" s="53"/>
    </row>
    <row r="25" spans="1:16" ht="17.25">
      <c r="A25" s="91"/>
      <c r="B25" s="93"/>
      <c r="C25" s="93"/>
      <c r="D25" s="93"/>
      <c r="E25" s="93"/>
      <c r="F25" s="94"/>
      <c r="G25" s="93"/>
      <c r="H25" s="93"/>
      <c r="J25" s="90"/>
      <c r="K25" s="53"/>
      <c r="L25" s="53"/>
      <c r="M25" s="53"/>
      <c r="N25" s="53"/>
      <c r="O25" s="53"/>
      <c r="P25" s="53"/>
    </row>
    <row r="26" spans="1:16" ht="17.25">
      <c r="A26" s="91" t="s">
        <v>134</v>
      </c>
      <c r="B26" s="91" t="s">
        <v>405</v>
      </c>
      <c r="C26" s="91" t="s">
        <v>133</v>
      </c>
      <c r="D26" s="93"/>
      <c r="E26" s="642">
        <v>0</v>
      </c>
      <c r="F26" s="67">
        <f>SUM(F22:F22)*E26</f>
        <v>0</v>
      </c>
      <c r="G26" s="63" t="e">
        <f>'7-Opbouw uurtarief toezicht'!E51</f>
        <v>#DIV/0!</v>
      </c>
      <c r="H26" s="64" t="e">
        <f>G26*F26</f>
        <v>#DIV/0!</v>
      </c>
      <c r="J26" s="90"/>
      <c r="K26" s="53"/>
      <c r="L26" s="53"/>
      <c r="M26" s="53"/>
      <c r="N26" s="53"/>
      <c r="O26" s="53"/>
      <c r="P26" s="53"/>
    </row>
    <row r="27" spans="1:16" ht="17.25">
      <c r="A27" s="91"/>
      <c r="B27" s="91"/>
      <c r="C27" s="97"/>
      <c r="D27" s="97"/>
      <c r="E27" s="98"/>
      <c r="F27" s="71"/>
      <c r="G27" s="71"/>
      <c r="H27" s="64"/>
      <c r="J27" s="90"/>
      <c r="K27" s="53"/>
      <c r="L27" s="53"/>
      <c r="M27" s="53"/>
      <c r="N27" s="53"/>
      <c r="O27" s="53"/>
      <c r="P27" s="53"/>
    </row>
    <row r="28" spans="1:16" ht="17.25">
      <c r="A28" s="99" t="s">
        <v>209</v>
      </c>
      <c r="B28" s="95" t="s">
        <v>221</v>
      </c>
      <c r="C28" s="95" t="s">
        <v>133</v>
      </c>
      <c r="D28" s="95"/>
      <c r="E28" s="68"/>
      <c r="F28" s="100"/>
      <c r="G28" s="69"/>
      <c r="H28" s="91"/>
      <c r="I28" s="91"/>
      <c r="J28" s="90"/>
      <c r="K28" s="53"/>
      <c r="L28" s="53"/>
      <c r="M28" s="53"/>
      <c r="N28" s="53"/>
      <c r="O28" s="53"/>
      <c r="P28" s="53"/>
    </row>
    <row r="29" spans="1:16" ht="17.25">
      <c r="A29" s="97"/>
      <c r="D29" s="93"/>
      <c r="E29" s="101"/>
      <c r="F29" s="102"/>
      <c r="G29" s="70"/>
      <c r="H29" s="103"/>
      <c r="J29" s="90"/>
      <c r="K29" s="53"/>
      <c r="L29" s="53"/>
      <c r="M29" s="53"/>
      <c r="N29" s="53"/>
      <c r="O29" s="53"/>
      <c r="P29" s="53"/>
    </row>
    <row r="30" spans="1:16" ht="17.25">
      <c r="A30" s="91" t="s">
        <v>131</v>
      </c>
      <c r="B30" s="91" t="s">
        <v>406</v>
      </c>
      <c r="C30" s="91"/>
      <c r="D30" s="92"/>
      <c r="E30" s="448">
        <v>1</v>
      </c>
      <c r="F30" s="62">
        <f>SUM('4-Basis ruimtestaat'!U:U)*E30</f>
        <v>0</v>
      </c>
      <c r="G30" s="63" t="e">
        <f>'6-Opbouw uurtarief productie'!E51</f>
        <v>#DIV/0!</v>
      </c>
      <c r="H30" s="64" t="e">
        <f>G30*F30</f>
        <v>#DIV/0!</v>
      </c>
      <c r="J30" s="90"/>
      <c r="K30" s="53"/>
      <c r="L30" s="53"/>
      <c r="M30" s="53"/>
      <c r="N30" s="53"/>
      <c r="O30" s="53"/>
      <c r="P30" s="53"/>
    </row>
    <row r="31" spans="1:16" ht="17.25">
      <c r="A31" s="91"/>
      <c r="B31" s="91"/>
      <c r="C31" s="91"/>
      <c r="D31" s="92"/>
      <c r="E31" s="508"/>
      <c r="F31" s="62"/>
      <c r="G31" s="509"/>
      <c r="H31" s="64"/>
      <c r="J31" s="90"/>
      <c r="K31" s="53"/>
      <c r="L31" s="53"/>
      <c r="M31" s="53"/>
      <c r="N31" s="53"/>
      <c r="O31" s="53"/>
      <c r="P31" s="53"/>
    </row>
    <row r="32" spans="1:16" ht="17.25">
      <c r="A32" s="91" t="s">
        <v>305</v>
      </c>
      <c r="B32" s="91" t="s">
        <v>406</v>
      </c>
      <c r="C32" s="91"/>
      <c r="D32" s="92"/>
      <c r="E32" s="508"/>
      <c r="F32" s="62">
        <f>'2-Kosten per locatie'!K16</f>
        <v>0</v>
      </c>
      <c r="G32" s="63" t="e">
        <f>'6-Opbouw uurtarief productie'!E51</f>
        <v>#DIV/0!</v>
      </c>
      <c r="H32" s="64" t="e">
        <f>F32*G32</f>
        <v>#DIV/0!</v>
      </c>
      <c r="J32" s="90"/>
      <c r="K32" s="53"/>
      <c r="L32" s="53"/>
      <c r="M32" s="53"/>
      <c r="N32" s="53"/>
      <c r="O32" s="53"/>
      <c r="P32" s="53"/>
    </row>
    <row r="33" spans="1:16" ht="17.25">
      <c r="A33" s="91"/>
      <c r="B33" s="93"/>
      <c r="C33" s="93"/>
      <c r="D33" s="93"/>
      <c r="E33" s="93"/>
      <c r="F33" s="94"/>
      <c r="G33" s="93"/>
      <c r="H33" s="93"/>
      <c r="J33" s="90"/>
      <c r="K33" s="53"/>
      <c r="L33" s="53"/>
      <c r="M33" s="53"/>
      <c r="N33" s="53"/>
      <c r="O33" s="53"/>
      <c r="P33" s="53"/>
    </row>
    <row r="34" spans="1:16" ht="17.25">
      <c r="A34" s="91" t="s">
        <v>134</v>
      </c>
      <c r="B34" s="91" t="s">
        <v>406</v>
      </c>
      <c r="C34" s="91"/>
      <c r="D34" s="93"/>
      <c r="E34" s="642">
        <v>0</v>
      </c>
      <c r="F34" s="67">
        <f>SUM(F30:F30)*E34</f>
        <v>0</v>
      </c>
      <c r="G34" s="63" t="e">
        <f>'7-Opbouw uurtarief toezicht'!E51</f>
        <v>#DIV/0!</v>
      </c>
      <c r="H34" s="64" t="e">
        <f>G34*F34</f>
        <v>#DIV/0!</v>
      </c>
      <c r="J34" s="90"/>
      <c r="K34" s="53"/>
      <c r="L34" s="53"/>
      <c r="M34" s="53"/>
      <c r="N34" s="53"/>
      <c r="O34" s="53"/>
      <c r="P34" s="53"/>
    </row>
    <row r="35" spans="1:16" ht="17.25">
      <c r="A35" s="91"/>
      <c r="B35" s="91"/>
      <c r="C35" s="97"/>
      <c r="D35" s="97"/>
      <c r="E35" s="98"/>
      <c r="F35" s="71"/>
      <c r="G35" s="71"/>
      <c r="H35" s="64"/>
      <c r="J35" s="90"/>
      <c r="K35" s="53"/>
      <c r="L35" s="53"/>
      <c r="M35" s="53"/>
      <c r="N35" s="53"/>
      <c r="O35" s="53"/>
      <c r="P35" s="53"/>
    </row>
    <row r="36" spans="1:16" ht="17.25">
      <c r="A36" s="99" t="s">
        <v>209</v>
      </c>
      <c r="B36" s="95" t="s">
        <v>222</v>
      </c>
      <c r="C36" s="95" t="s">
        <v>133</v>
      </c>
      <c r="D36" s="95"/>
      <c r="E36" s="68"/>
      <c r="F36" s="100"/>
      <c r="G36" s="69"/>
      <c r="H36" s="91"/>
      <c r="I36" s="91"/>
      <c r="J36" s="90"/>
      <c r="K36" s="53"/>
      <c r="L36" s="53"/>
      <c r="M36" s="53"/>
      <c r="N36" s="53"/>
      <c r="O36" s="53"/>
      <c r="P36" s="53"/>
    </row>
    <row r="37" spans="1:16" ht="17.25">
      <c r="A37" s="91"/>
      <c r="B37" s="91"/>
      <c r="C37" s="91"/>
      <c r="D37" s="91"/>
      <c r="E37" s="91"/>
      <c r="F37" s="91"/>
      <c r="G37" s="91"/>
      <c r="H37" s="91"/>
      <c r="J37" s="90"/>
      <c r="K37" s="53"/>
      <c r="L37" s="53"/>
      <c r="M37" s="53"/>
      <c r="N37" s="53"/>
      <c r="O37" s="53"/>
      <c r="P37" s="53"/>
    </row>
    <row r="38" spans="1:16" ht="17.25">
      <c r="A38" s="104" t="s">
        <v>135</v>
      </c>
      <c r="H38" s="105" t="e">
        <f>SUM(H14:H37)</f>
        <v>#DIV/0!</v>
      </c>
      <c r="I38" s="70"/>
      <c r="J38" s="90"/>
      <c r="K38" s="53"/>
      <c r="L38" s="53"/>
      <c r="M38" s="53"/>
      <c r="N38" s="53"/>
      <c r="O38" s="53"/>
      <c r="P38" s="53"/>
    </row>
    <row r="39" spans="1:16" ht="17.25">
      <c r="A39" s="73" t="s">
        <v>9</v>
      </c>
      <c r="G39" s="74">
        <v>0.21</v>
      </c>
      <c r="H39" s="75" t="e">
        <f>G39*H38</f>
        <v>#DIV/0!</v>
      </c>
      <c r="I39" s="70"/>
      <c r="J39" s="90"/>
      <c r="K39" s="53"/>
      <c r="L39" s="53"/>
      <c r="M39" s="53"/>
      <c r="N39" s="53"/>
      <c r="O39" s="53"/>
      <c r="P39" s="53"/>
    </row>
    <row r="40" spans="1:16" ht="17.25">
      <c r="A40" s="73" t="s">
        <v>27</v>
      </c>
      <c r="G40" s="61" t="s">
        <v>61</v>
      </c>
      <c r="H40" s="64" t="e">
        <f>H39+H38</f>
        <v>#DIV/0!</v>
      </c>
      <c r="I40" s="70"/>
      <c r="J40" s="90"/>
      <c r="K40" s="53"/>
      <c r="L40" s="53"/>
      <c r="M40" s="53"/>
      <c r="N40" s="53"/>
      <c r="O40" s="53"/>
      <c r="P40" s="53"/>
    </row>
    <row r="41" spans="1:16" ht="17.25">
      <c r="A41" s="73"/>
      <c r="G41" s="61"/>
      <c r="H41" s="64"/>
      <c r="I41" s="72"/>
      <c r="J41" s="53"/>
      <c r="K41" s="53"/>
      <c r="L41" s="53"/>
      <c r="M41" s="53"/>
      <c r="N41" s="53"/>
      <c r="O41" s="53"/>
      <c r="P41" s="53"/>
    </row>
    <row r="42" spans="1:16" s="53" customFormat="1" ht="17.25">
      <c r="A42" s="57" t="s">
        <v>249</v>
      </c>
      <c r="B42" s="58"/>
      <c r="C42" s="58"/>
      <c r="D42" s="58"/>
      <c r="E42" s="58"/>
      <c r="F42" s="58"/>
      <c r="G42" s="59"/>
      <c r="H42" s="60"/>
    </row>
    <row r="43" spans="1:16" ht="17.25">
      <c r="J43" s="53"/>
      <c r="K43" s="53"/>
      <c r="L43" s="53"/>
      <c r="M43" s="53"/>
      <c r="N43" s="53"/>
      <c r="O43" s="53"/>
      <c r="P43" s="53"/>
    </row>
    <row r="44" spans="1:16">
      <c r="A44" s="91" t="str">
        <f ca="1">'8-Additionele werkzaamheden'!B4</f>
        <v>8-Additionele werkzaamheden</v>
      </c>
      <c r="B44" s="76"/>
      <c r="C44" s="76"/>
      <c r="D44" s="76"/>
      <c r="E44" s="76"/>
      <c r="F44" s="76"/>
      <c r="G44" s="76"/>
      <c r="H44" s="77">
        <f>'8-Additionele werkzaamheden'!I14</f>
        <v>0</v>
      </c>
      <c r="J44" s="450"/>
    </row>
    <row r="45" spans="1:16">
      <c r="A45" s="76"/>
      <c r="B45" s="76"/>
      <c r="C45" s="76"/>
      <c r="D45" s="76"/>
      <c r="E45" s="76"/>
      <c r="F45" s="76"/>
      <c r="G45" s="76"/>
      <c r="H45" s="76"/>
    </row>
    <row r="46" spans="1:16">
      <c r="A46" s="510" t="str">
        <f ca="1">'10-Glasbewassing'!B4</f>
        <v>10-Glasbewassing</v>
      </c>
      <c r="B46" s="76"/>
      <c r="C46" s="76"/>
      <c r="D46" s="76"/>
      <c r="E46" s="76"/>
      <c r="F46" s="76"/>
      <c r="G46" s="76"/>
      <c r="H46" s="77">
        <f>+'10-Glasbewassing'!K31</f>
        <v>0</v>
      </c>
    </row>
    <row r="47" spans="1:16">
      <c r="A47" s="76"/>
      <c r="B47" s="76"/>
      <c r="C47" s="76"/>
      <c r="D47" s="76"/>
      <c r="E47" s="76"/>
      <c r="F47" s="76"/>
      <c r="G47" s="76"/>
      <c r="H47" s="76"/>
    </row>
    <row r="48" spans="1:16">
      <c r="A48" s="91" t="str">
        <f ca="1">'11-Sanitaire voorzieningen'!B4</f>
        <v>11-Sanitaire voorzieningen</v>
      </c>
      <c r="B48" s="76"/>
      <c r="C48" s="76"/>
      <c r="D48" s="76"/>
      <c r="E48" s="76"/>
      <c r="F48" s="76"/>
      <c r="G48" s="76"/>
      <c r="H48" s="77">
        <f>'11-Sanitaire voorzieningen'!G20</f>
        <v>0</v>
      </c>
    </row>
    <row r="49" spans="1:10" s="76" customFormat="1"/>
    <row r="50" spans="1:10">
      <c r="A50" s="104" t="s">
        <v>136</v>
      </c>
      <c r="H50" s="78">
        <f>SUM(H43:H49)</f>
        <v>0</v>
      </c>
    </row>
    <row r="51" spans="1:10">
      <c r="A51" s="73" t="s">
        <v>9</v>
      </c>
      <c r="G51" s="74">
        <v>0.21</v>
      </c>
      <c r="H51" s="75">
        <f>G51*H50</f>
        <v>0</v>
      </c>
    </row>
    <row r="52" spans="1:10">
      <c r="A52" s="73" t="s">
        <v>27</v>
      </c>
      <c r="H52" s="78">
        <f>H50+H51</f>
        <v>0</v>
      </c>
    </row>
    <row r="54" spans="1:10">
      <c r="A54" s="106" t="s">
        <v>137</v>
      </c>
      <c r="B54" s="68"/>
      <c r="C54" s="68"/>
      <c r="D54" s="68"/>
      <c r="E54" s="107"/>
      <c r="F54" s="107" t="s">
        <v>140</v>
      </c>
      <c r="G54" s="107"/>
      <c r="H54" s="108" t="e">
        <f>H50+H38</f>
        <v>#DIV/0!</v>
      </c>
    </row>
    <row r="55" spans="1:10">
      <c r="A55" s="73" t="s">
        <v>9</v>
      </c>
      <c r="G55" s="74">
        <v>0.21</v>
      </c>
      <c r="H55" s="75" t="e">
        <f>G55*H54</f>
        <v>#DIV/0!</v>
      </c>
    </row>
    <row r="56" spans="1:10">
      <c r="A56" s="73" t="s">
        <v>27</v>
      </c>
      <c r="H56" s="78" t="e">
        <f>H54+H55</f>
        <v>#DIV/0!</v>
      </c>
    </row>
    <row r="58" spans="1:10" ht="15.75">
      <c r="A58" s="79" t="s">
        <v>241</v>
      </c>
      <c r="B58" s="80"/>
      <c r="C58" s="80"/>
      <c r="D58" s="80"/>
      <c r="E58" s="81"/>
      <c r="F58" s="80"/>
      <c r="G58" s="80"/>
      <c r="H58" s="82">
        <v>35000</v>
      </c>
      <c r="J58" s="435"/>
    </row>
    <row r="59" spans="1:10" ht="15.75">
      <c r="A59" s="79" t="s">
        <v>231</v>
      </c>
      <c r="B59" s="80"/>
      <c r="C59" s="80"/>
      <c r="D59" s="80"/>
      <c r="E59" s="81"/>
      <c r="F59" s="80"/>
      <c r="G59" s="80"/>
      <c r="H59" s="82">
        <v>31500</v>
      </c>
      <c r="J59" s="435"/>
    </row>
    <row r="61" spans="1:10">
      <c r="A61" s="104" t="s">
        <v>247</v>
      </c>
      <c r="H61" s="403">
        <v>0</v>
      </c>
    </row>
    <row r="63" spans="1:10" ht="13.15" customHeight="1">
      <c r="A63" s="692" t="s">
        <v>232</v>
      </c>
      <c r="B63" s="693"/>
      <c r="C63" s="693"/>
      <c r="D63" s="693"/>
      <c r="E63" s="693"/>
      <c r="F63" s="693"/>
      <c r="G63" s="693"/>
      <c r="H63" s="694"/>
    </row>
    <row r="64" spans="1:10">
      <c r="A64" s="695"/>
      <c r="B64" s="696"/>
      <c r="C64" s="696"/>
      <c r="D64" s="696"/>
      <c r="E64" s="696"/>
      <c r="F64" s="696"/>
      <c r="G64" s="696"/>
      <c r="H64" s="697"/>
    </row>
    <row r="65" spans="1:8">
      <c r="A65" s="698"/>
      <c r="B65" s="699"/>
      <c r="C65" s="699"/>
      <c r="D65" s="699"/>
      <c r="E65" s="699"/>
      <c r="F65" s="699"/>
      <c r="G65" s="699"/>
      <c r="H65" s="700"/>
    </row>
    <row r="67" spans="1:8">
      <c r="A67" s="692" t="s">
        <v>248</v>
      </c>
      <c r="B67" s="693"/>
      <c r="C67" s="693"/>
      <c r="D67" s="693"/>
      <c r="E67" s="693"/>
      <c r="F67" s="693"/>
      <c r="G67" s="693"/>
      <c r="H67" s="694"/>
    </row>
    <row r="68" spans="1:8">
      <c r="A68" s="695"/>
      <c r="B68" s="696"/>
      <c r="C68" s="696"/>
      <c r="D68" s="696"/>
      <c r="E68" s="696"/>
      <c r="F68" s="696"/>
      <c r="G68" s="696"/>
      <c r="H68" s="697"/>
    </row>
    <row r="69" spans="1:8">
      <c r="A69" s="698"/>
      <c r="B69" s="699"/>
      <c r="C69" s="699"/>
      <c r="D69" s="699"/>
      <c r="E69" s="699"/>
      <c r="F69" s="699"/>
      <c r="G69" s="699"/>
      <c r="H69" s="700"/>
    </row>
  </sheetData>
  <mergeCells count="2">
    <mergeCell ref="A63:H65"/>
    <mergeCell ref="A67:H69"/>
  </mergeCells>
  <pageMargins left="0.7" right="0.7" top="0.75" bottom="0.75" header="0.3" footer="0.3"/>
  <pageSetup paperSize="9" scale="66" orientation="portrait" r:id="rId1"/>
  <headerFooter>
    <oddFooter>&amp;L&amp;F-&amp;A
Atir b.v. ©&amp;Rprintversie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E68"/>
  <sheetViews>
    <sheetView showGridLines="0" showZeros="0" zoomScale="85" zoomScaleNormal="85" workbookViewId="0">
      <pane xSplit="1" ySplit="10" topLeftCell="B11" activePane="bottomRight" state="frozen"/>
      <selection pane="topRight" activeCell="B1" sqref="B1"/>
      <selection pane="bottomLeft" activeCell="A11" sqref="A11"/>
      <selection pane="bottomRight" activeCell="B11" sqref="B11"/>
    </sheetView>
  </sheetViews>
  <sheetFormatPr defaultColWidth="8.7109375" defaultRowHeight="14.1" customHeight="1"/>
  <cols>
    <col min="1" max="1" width="42.42578125" style="109" bestFit="1" customWidth="1"/>
    <col min="2" max="2" width="39.85546875" style="511" customWidth="1"/>
    <col min="3" max="3" width="20.140625" style="511" customWidth="1"/>
    <col min="4" max="4" width="15" style="109" bestFit="1" customWidth="1"/>
    <col min="5" max="11" width="13.5703125" style="498" customWidth="1"/>
    <col min="12" max="14" width="13.85546875" style="117" customWidth="1"/>
    <col min="15" max="16" width="13.85546875" style="116" customWidth="1"/>
    <col min="17" max="17" width="11.140625" style="116" customWidth="1"/>
    <col min="18" max="18" width="2.42578125" style="116" customWidth="1"/>
    <col min="19" max="21" width="17.28515625" style="109" customWidth="1"/>
    <col min="22" max="24" width="15.5703125" style="109" customWidth="1"/>
    <col min="25" max="25" width="14" style="109" bestFit="1" customWidth="1"/>
    <col min="26" max="26" width="14.85546875" style="109" customWidth="1"/>
    <col min="27" max="27" width="16.7109375" style="109" customWidth="1"/>
    <col min="28" max="28" width="17" style="109" customWidth="1"/>
    <col min="29" max="29" width="1.85546875" style="109" customWidth="1"/>
    <col min="30" max="30" width="13.140625" style="109" bestFit="1" customWidth="1"/>
    <col min="31" max="31" width="12.140625" style="109" bestFit="1" customWidth="1"/>
    <col min="32" max="16384" width="8.7109375" style="109"/>
  </cols>
  <sheetData>
    <row r="1" spans="1:31" ht="14.1" customHeight="1">
      <c r="A1" s="399" t="s">
        <v>26</v>
      </c>
      <c r="O1" s="117"/>
      <c r="P1" s="117"/>
      <c r="Q1" s="117"/>
      <c r="R1" s="117"/>
    </row>
    <row r="2" spans="1:31" ht="14.1" customHeight="1">
      <c r="D2" s="559"/>
      <c r="F2" s="538"/>
      <c r="G2" s="538"/>
      <c r="H2" s="538"/>
      <c r="I2" s="538"/>
      <c r="J2" s="538"/>
      <c r="K2" s="538"/>
      <c r="O2" s="117"/>
      <c r="P2" s="117"/>
      <c r="Q2" s="117"/>
      <c r="R2" s="117"/>
    </row>
    <row r="3" spans="1:31" ht="14.25" customHeight="1">
      <c r="A3" s="119" t="str">
        <f>'1-Contractblad totaal'!A3</f>
        <v>Naam opdrachtgever</v>
      </c>
      <c r="B3" s="512" t="str">
        <f>'1-Contractblad totaal'!B3</f>
        <v>BAR-organisatie</v>
      </c>
      <c r="E3" s="705" t="s">
        <v>408</v>
      </c>
      <c r="F3" s="705"/>
      <c r="G3" s="705"/>
      <c r="H3" s="538"/>
      <c r="I3" s="539"/>
      <c r="J3" s="539"/>
      <c r="K3" s="539"/>
      <c r="L3" s="110"/>
      <c r="M3" s="110"/>
      <c r="N3" s="110"/>
      <c r="O3" s="110"/>
      <c r="P3" s="110"/>
      <c r="Q3" s="110"/>
      <c r="R3" s="110"/>
    </row>
    <row r="4" spans="1:31" ht="14.25" customHeight="1">
      <c r="A4" s="119" t="str">
        <f>'1-Contractblad totaal'!A4</f>
        <v>Calculatie onderdeel</v>
      </c>
      <c r="B4" s="512" t="str">
        <f ca="1">MID(CELL("bestandsnaam",$C$9),SEARCH("]",CELL("bestandsnaam",$C$9),1)+1,256)</f>
        <v>2-Kosten per locatie</v>
      </c>
      <c r="D4" s="140"/>
      <c r="E4" s="705"/>
      <c r="F4" s="705"/>
      <c r="G4" s="705"/>
      <c r="H4" s="539"/>
      <c r="I4" s="539"/>
      <c r="J4" s="539"/>
      <c r="K4" s="539"/>
      <c r="L4" s="110"/>
      <c r="M4" s="110"/>
      <c r="N4" s="110"/>
      <c r="O4" s="110"/>
      <c r="P4" s="110"/>
      <c r="Q4" s="110"/>
      <c r="R4" s="110"/>
    </row>
    <row r="5" spans="1:31" ht="14.25" customHeight="1">
      <c r="A5" s="119" t="str">
        <f>'1-Contractblad totaal'!A5</f>
        <v>Gebouw/plaats</v>
      </c>
      <c r="B5" s="512" t="str">
        <f>'1-Contractblad totaal'!B5</f>
        <v>Barendrecht, Albrandswaard en Ridderkerk</v>
      </c>
      <c r="D5" s="140"/>
      <c r="E5" s="705"/>
      <c r="F5" s="705"/>
      <c r="G5" s="705"/>
      <c r="H5" s="499"/>
      <c r="I5" s="499"/>
      <c r="J5" s="499"/>
      <c r="K5" s="499"/>
      <c r="L5" s="110"/>
      <c r="M5" s="110"/>
      <c r="N5" s="110"/>
      <c r="O5" s="110"/>
      <c r="P5" s="110"/>
      <c r="Q5" s="110"/>
      <c r="R5" s="110"/>
    </row>
    <row r="6" spans="1:31" ht="14.25" customHeight="1">
      <c r="A6" s="119" t="str">
        <f>'1-Contractblad totaal'!A6</f>
        <v>Referentie nummer</v>
      </c>
      <c r="B6" s="512" t="str">
        <f>'1-Contractblad totaal'!B6</f>
        <v>Invoer</v>
      </c>
      <c r="D6" s="140"/>
      <c r="E6" s="499"/>
      <c r="F6" s="499"/>
      <c r="G6" s="499"/>
      <c r="H6" s="499"/>
      <c r="I6" s="499"/>
      <c r="J6" s="499"/>
      <c r="K6" s="499"/>
      <c r="L6" s="110"/>
      <c r="M6" s="110"/>
      <c r="N6" s="110"/>
      <c r="O6" s="110"/>
      <c r="P6" s="110"/>
      <c r="Q6" s="110"/>
      <c r="R6" s="110"/>
    </row>
    <row r="7" spans="1:31" ht="14.25" customHeight="1">
      <c r="A7" s="119" t="str">
        <f>'1-Contractblad totaal'!A8</f>
        <v>Naam dienstverlener</v>
      </c>
      <c r="B7" s="513">
        <f>'1-Contractblad totaal'!B8</f>
        <v>0</v>
      </c>
      <c r="D7" s="119"/>
      <c r="E7" s="499"/>
      <c r="G7" s="499"/>
      <c r="H7" s="499"/>
      <c r="I7" s="499"/>
      <c r="J7" s="499"/>
      <c r="K7" s="499"/>
      <c r="L7" s="110"/>
      <c r="M7" s="110"/>
      <c r="N7" s="110"/>
      <c r="O7" s="110"/>
      <c r="P7" s="110"/>
      <c r="Q7" s="110"/>
      <c r="R7" s="110"/>
    </row>
    <row r="8" spans="1:31" ht="14.25" customHeight="1">
      <c r="A8" s="119" t="str">
        <f>'1-Contractblad totaal'!A9</f>
        <v>Prijspeil</v>
      </c>
      <c r="B8" s="120">
        <f>'1-Contractblad totaal'!B9</f>
        <v>44562</v>
      </c>
      <c r="D8" s="120"/>
      <c r="E8" s="499"/>
      <c r="M8" s="110"/>
      <c r="N8" s="110"/>
      <c r="O8" s="110"/>
      <c r="P8" s="110"/>
      <c r="Q8" s="110"/>
      <c r="R8" s="110"/>
    </row>
    <row r="9" spans="1:31" ht="14.1" customHeight="1">
      <c r="A9" s="112"/>
      <c r="B9" s="514"/>
      <c r="C9" s="514"/>
      <c r="D9" s="112"/>
      <c r="E9" s="701" t="s">
        <v>233</v>
      </c>
      <c r="F9" s="702"/>
      <c r="G9" s="702"/>
      <c r="H9" s="702"/>
      <c r="I9" s="702"/>
      <c r="J9" s="702"/>
      <c r="K9" s="703"/>
      <c r="L9" s="701" t="s">
        <v>299</v>
      </c>
      <c r="M9" s="702"/>
      <c r="N9" s="702"/>
      <c r="O9" s="702"/>
      <c r="P9" s="702"/>
      <c r="Q9" s="703"/>
      <c r="R9" s="110"/>
      <c r="S9" s="704" t="s">
        <v>428</v>
      </c>
      <c r="T9" s="704"/>
      <c r="U9" s="704"/>
      <c r="V9" s="704"/>
      <c r="W9" s="704"/>
      <c r="X9" s="704"/>
      <c r="Y9" s="704"/>
      <c r="Z9" s="704"/>
      <c r="AA9" s="704"/>
      <c r="AB9" s="704"/>
    </row>
    <row r="10" spans="1:31" ht="54" customHeight="1">
      <c r="A10" s="447" t="s">
        <v>104</v>
      </c>
      <c r="B10" s="515" t="s">
        <v>107</v>
      </c>
      <c r="C10" s="518" t="s">
        <v>353</v>
      </c>
      <c r="D10" s="518" t="s">
        <v>193</v>
      </c>
      <c r="E10" s="518" t="s">
        <v>235</v>
      </c>
      <c r="F10" s="518" t="s">
        <v>234</v>
      </c>
      <c r="G10" s="518" t="s">
        <v>236</v>
      </c>
      <c r="H10" s="518" t="s">
        <v>391</v>
      </c>
      <c r="I10" s="518" t="s">
        <v>393</v>
      </c>
      <c r="J10" s="518" t="s">
        <v>392</v>
      </c>
      <c r="K10" s="518" t="s">
        <v>394</v>
      </c>
      <c r="L10" s="518" t="s">
        <v>223</v>
      </c>
      <c r="M10" s="518" t="s">
        <v>194</v>
      </c>
      <c r="N10" s="518" t="s">
        <v>395</v>
      </c>
      <c r="O10" s="518" t="s">
        <v>396</v>
      </c>
      <c r="P10" s="518" t="s">
        <v>397</v>
      </c>
      <c r="Q10" s="518" t="s">
        <v>398</v>
      </c>
      <c r="R10" s="110"/>
      <c r="S10" s="518" t="s">
        <v>425</v>
      </c>
      <c r="T10" s="518" t="s">
        <v>426</v>
      </c>
      <c r="U10" s="518" t="s">
        <v>427</v>
      </c>
      <c r="V10" s="518" t="s">
        <v>373</v>
      </c>
      <c r="W10" s="518" t="s">
        <v>399</v>
      </c>
      <c r="X10" s="518" t="s">
        <v>400</v>
      </c>
      <c r="Y10" s="518" t="s">
        <v>300</v>
      </c>
      <c r="Z10" s="518" t="s">
        <v>301</v>
      </c>
      <c r="AA10" s="518" t="s">
        <v>195</v>
      </c>
      <c r="AB10" s="518" t="s">
        <v>424</v>
      </c>
      <c r="AC10" s="116"/>
      <c r="AD10" s="118" t="s">
        <v>196</v>
      </c>
      <c r="AE10" s="118" t="s">
        <v>197</v>
      </c>
    </row>
    <row r="11" spans="1:31" ht="15" customHeight="1">
      <c r="A11" s="113" t="s">
        <v>280</v>
      </c>
      <c r="B11" s="516" t="s">
        <v>363</v>
      </c>
      <c r="C11" s="520" t="s">
        <v>354</v>
      </c>
      <c r="D11" s="643">
        <f>SUMIF('4-Basis ruimtestaat'!B:B,'2-Kosten per locatie'!A11,'4-Basis ruimtestaat'!I:I)</f>
        <v>1864.53</v>
      </c>
      <c r="E11" s="643" t="e">
        <f>SUMIF('4-Basis ruimtestaat'!B:B,'2-Kosten per locatie'!A11,'4-Basis ruimtestaat'!R:R)</f>
        <v>#DIV/0!</v>
      </c>
      <c r="F11" s="644"/>
      <c r="G11" s="643">
        <f>SUMIF('4-Basis ruimtestaat'!B:B,'2-Kosten per locatie'!A11,'4-Basis ruimtestaat'!S:S)</f>
        <v>0</v>
      </c>
      <c r="H11" s="643">
        <f>SUMIF('4-Basis ruimtestaat'!B:B,'2-Kosten per locatie'!A11,'4-Basis ruimtestaat'!T:T)</f>
        <v>0</v>
      </c>
      <c r="I11" s="644"/>
      <c r="J11" s="643">
        <f>SUMIF('4-Basis ruimtestaat'!B:B,'2-Kosten per locatie'!A11,'4-Basis ruimtestaat'!U:U)</f>
        <v>0</v>
      </c>
      <c r="K11" s="644"/>
      <c r="L11" s="523"/>
      <c r="M11" s="643" t="e">
        <f>+(E11+G11)*L11</f>
        <v>#DIV/0!</v>
      </c>
      <c r="N11" s="523"/>
      <c r="O11" s="643">
        <f>N11*H11</f>
        <v>0</v>
      </c>
      <c r="P11" s="523"/>
      <c r="Q11" s="643">
        <f>P11*J11</f>
        <v>0</v>
      </c>
      <c r="R11" s="109"/>
      <c r="S11" s="626" t="e">
        <f>(E11+F11+G11)*'1-Contractblad totaal'!$G$14</f>
        <v>#DIV/0!</v>
      </c>
      <c r="T11" s="503" t="e">
        <f>(H11+I11)*'1-Contractblad totaal'!$G$22</f>
        <v>#DIV/0!</v>
      </c>
      <c r="U11" s="504" t="e">
        <f>(J11+K11)*'1-Contractblad totaal'!$G$30</f>
        <v>#DIV/0!</v>
      </c>
      <c r="V11" s="504" t="e">
        <f>M11*'1-Contractblad totaal'!$G$18</f>
        <v>#DIV/0!</v>
      </c>
      <c r="W11" s="504" t="e">
        <f>O11*'1-Contractblad totaal'!$G$26</f>
        <v>#DIV/0!</v>
      </c>
      <c r="X11" s="504" t="e">
        <f>Q11*'1-Contractblad totaal'!$G$34</f>
        <v>#DIV/0!</v>
      </c>
      <c r="Y11" s="504" t="e">
        <f t="shared" ref="Y11:Y15" si="0">SUM(S11:X11)</f>
        <v>#DIV/0!</v>
      </c>
      <c r="Z11" s="504">
        <f>SUMIF('8-Additionele werkzaamheden'!A:A,'2-Kosten per locatie'!A11,'8-Additionele werkzaamheden'!I:I)</f>
        <v>0</v>
      </c>
      <c r="AA11" s="504">
        <f>SUMIF('10-Glasbewassing'!A:A,'2-Kosten per locatie'!A11,'10-Glasbewassing'!K:K)</f>
        <v>0</v>
      </c>
      <c r="AB11" s="504">
        <f ca="1">+SUMIF('11-Sanitaire voorzieningen'!$A$11:$A$21,A11,'11-Sanitaire voorzieningen'!$G$11:$G$19)</f>
        <v>0</v>
      </c>
      <c r="AC11" s="116"/>
      <c r="AD11" s="504" t="e">
        <f>SUM(Y11:AB11)</f>
        <v>#DIV/0!</v>
      </c>
      <c r="AE11" s="504" t="e">
        <f t="shared" ref="AE11:AE15" si="1">AD11/12</f>
        <v>#DIV/0!</v>
      </c>
    </row>
    <row r="12" spans="1:31" s="114" customFormat="1" ht="13.9" customHeight="1">
      <c r="A12" s="113" t="s">
        <v>266</v>
      </c>
      <c r="B12" s="516" t="s">
        <v>364</v>
      </c>
      <c r="C12" s="520" t="s">
        <v>354</v>
      </c>
      <c r="D12" s="643">
        <f>SUMIF('4-Basis ruimtestaat'!B:B,'2-Kosten per locatie'!A12,'4-Basis ruimtestaat'!I:I)</f>
        <v>333.25000000000006</v>
      </c>
      <c r="E12" s="643" t="e">
        <f>SUMIF('4-Basis ruimtestaat'!B:B,'2-Kosten per locatie'!A12,'4-Basis ruimtestaat'!R:R)</f>
        <v>#DIV/0!</v>
      </c>
      <c r="F12" s="644"/>
      <c r="G12" s="643">
        <f>SUMIF('4-Basis ruimtestaat'!B:B,'2-Kosten per locatie'!A12,'4-Basis ruimtestaat'!S:S)</f>
        <v>0</v>
      </c>
      <c r="H12" s="643">
        <f>SUMIF('4-Basis ruimtestaat'!B:B,'2-Kosten per locatie'!A12,'4-Basis ruimtestaat'!T:T)</f>
        <v>0</v>
      </c>
      <c r="I12" s="644"/>
      <c r="J12" s="643">
        <f>SUMIF('4-Basis ruimtestaat'!B:B,'2-Kosten per locatie'!A12,'4-Basis ruimtestaat'!U:U)</f>
        <v>0</v>
      </c>
      <c r="K12" s="644"/>
      <c r="L12" s="523"/>
      <c r="M12" s="643" t="e">
        <f>+(E12+G12)*L12</f>
        <v>#DIV/0!</v>
      </c>
      <c r="N12" s="523"/>
      <c r="O12" s="643">
        <f>N12*H12</f>
        <v>0</v>
      </c>
      <c r="P12" s="523"/>
      <c r="Q12" s="643">
        <f>P12*J12</f>
        <v>0</v>
      </c>
      <c r="R12" s="109"/>
      <c r="S12" s="626" t="e">
        <f>(E12+F12+G12)*'1-Contractblad totaal'!$G$14</f>
        <v>#DIV/0!</v>
      </c>
      <c r="T12" s="503" t="e">
        <f>(H12+I12)*'1-Contractblad totaal'!$G$22</f>
        <v>#DIV/0!</v>
      </c>
      <c r="U12" s="504" t="e">
        <f>(J12+K12)*'1-Contractblad totaal'!$G$30</f>
        <v>#DIV/0!</v>
      </c>
      <c r="V12" s="504" t="e">
        <f>M12*'1-Contractblad totaal'!$G$18</f>
        <v>#DIV/0!</v>
      </c>
      <c r="W12" s="504" t="e">
        <f>O12*'1-Contractblad totaal'!$G$26</f>
        <v>#DIV/0!</v>
      </c>
      <c r="X12" s="504" t="e">
        <f>Q12*'1-Contractblad totaal'!$G$34</f>
        <v>#DIV/0!</v>
      </c>
      <c r="Y12" s="504" t="e">
        <f t="shared" si="0"/>
        <v>#DIV/0!</v>
      </c>
      <c r="Z12" s="504">
        <f>SUMIF('8-Additionele werkzaamheden'!A:A,'2-Kosten per locatie'!A12,'8-Additionele werkzaamheden'!I:I)</f>
        <v>0</v>
      </c>
      <c r="AA12" s="504">
        <f>SUMIF('10-Glasbewassing'!A:A,'2-Kosten per locatie'!A12,'10-Glasbewassing'!K:K)</f>
        <v>0</v>
      </c>
      <c r="AB12" s="504">
        <f ca="1">+SUMIF('11-Sanitaire voorzieningen'!$A$11:$A$21,A12,'11-Sanitaire voorzieningen'!$G$11:$G$19)</f>
        <v>0</v>
      </c>
      <c r="AC12" s="116"/>
      <c r="AD12" s="504" t="e">
        <f>SUM(Y12:AB12)</f>
        <v>#DIV/0!</v>
      </c>
      <c r="AE12" s="504" t="e">
        <f t="shared" si="1"/>
        <v>#DIV/0!</v>
      </c>
    </row>
    <row r="13" spans="1:31" s="114" customFormat="1" ht="14.25" customHeight="1">
      <c r="A13" s="113" t="s">
        <v>275</v>
      </c>
      <c r="B13" s="516" t="s">
        <v>349</v>
      </c>
      <c r="C13" s="520" t="s">
        <v>354</v>
      </c>
      <c r="D13" s="643">
        <f>SUMIF('4-Basis ruimtestaat'!B:B,'2-Kosten per locatie'!A13,'4-Basis ruimtestaat'!I:I)</f>
        <v>184</v>
      </c>
      <c r="E13" s="643" t="e">
        <f>SUMIF('4-Basis ruimtestaat'!B:B,'2-Kosten per locatie'!A13,'4-Basis ruimtestaat'!R:R)</f>
        <v>#DIV/0!</v>
      </c>
      <c r="F13" s="644"/>
      <c r="G13" s="643">
        <f>SUMIF('4-Basis ruimtestaat'!B:B,'2-Kosten per locatie'!A13,'4-Basis ruimtestaat'!S:S)</f>
        <v>0</v>
      </c>
      <c r="H13" s="643">
        <f>SUMIF('4-Basis ruimtestaat'!B:B,'2-Kosten per locatie'!A13,'4-Basis ruimtestaat'!T:T)</f>
        <v>0</v>
      </c>
      <c r="I13" s="644"/>
      <c r="J13" s="643">
        <f>SUMIF('4-Basis ruimtestaat'!B:B,'2-Kosten per locatie'!A13,'4-Basis ruimtestaat'!U:U)</f>
        <v>0</v>
      </c>
      <c r="K13" s="644"/>
      <c r="L13" s="523"/>
      <c r="M13" s="643" t="e">
        <f>+(E13+G13)*L13</f>
        <v>#DIV/0!</v>
      </c>
      <c r="N13" s="523"/>
      <c r="O13" s="643">
        <f>N13*H13</f>
        <v>0</v>
      </c>
      <c r="P13" s="523"/>
      <c r="Q13" s="643">
        <f>P13*J13</f>
        <v>0</v>
      </c>
      <c r="R13" s="109"/>
      <c r="S13" s="626" t="e">
        <f>(E13+F13+G13)*'1-Contractblad totaal'!$G$14</f>
        <v>#DIV/0!</v>
      </c>
      <c r="T13" s="503" t="e">
        <f>(H13+I13)*'1-Contractblad totaal'!$G$22</f>
        <v>#DIV/0!</v>
      </c>
      <c r="U13" s="504" t="e">
        <f>(J13+K13)*'1-Contractblad totaal'!$G$30</f>
        <v>#DIV/0!</v>
      </c>
      <c r="V13" s="504" t="e">
        <f>M13*'1-Contractblad totaal'!$G$18</f>
        <v>#DIV/0!</v>
      </c>
      <c r="W13" s="504" t="e">
        <f>O13*'1-Contractblad totaal'!$G$26</f>
        <v>#DIV/0!</v>
      </c>
      <c r="X13" s="504" t="e">
        <f>Q13*'1-Contractblad totaal'!$G$34</f>
        <v>#DIV/0!</v>
      </c>
      <c r="Y13" s="504" t="e">
        <f t="shared" si="0"/>
        <v>#DIV/0!</v>
      </c>
      <c r="Z13" s="504">
        <f>SUMIF('8-Additionele werkzaamheden'!A:A,'2-Kosten per locatie'!A13,'8-Additionele werkzaamheden'!I:I)</f>
        <v>0</v>
      </c>
      <c r="AA13" s="504">
        <f>SUMIF('10-Glasbewassing'!A:A,'2-Kosten per locatie'!A13,'10-Glasbewassing'!K:K)</f>
        <v>0</v>
      </c>
      <c r="AB13" s="504">
        <f ca="1">+SUMIF('11-Sanitaire voorzieningen'!$A$11:$A$21,A13,'11-Sanitaire voorzieningen'!$G$11:$G$19)</f>
        <v>0</v>
      </c>
      <c r="AC13" s="116"/>
      <c r="AD13" s="504" t="e">
        <f>SUM(Y13:AB13)</f>
        <v>#DIV/0!</v>
      </c>
      <c r="AE13" s="504" t="e">
        <f t="shared" si="1"/>
        <v>#DIV/0!</v>
      </c>
    </row>
    <row r="14" spans="1:31" s="114" customFormat="1" ht="14.25" customHeight="1">
      <c r="A14" s="113" t="s">
        <v>362</v>
      </c>
      <c r="B14" s="113" t="s">
        <v>350</v>
      </c>
      <c r="C14" s="520" t="s">
        <v>354</v>
      </c>
      <c r="D14" s="643">
        <f>SUMIF('4-Basis ruimtestaat'!B:B,'2-Kosten per locatie'!A14,'4-Basis ruimtestaat'!I:I)</f>
        <v>698.01700000000005</v>
      </c>
      <c r="E14" s="643" t="e">
        <f>SUMIF('4-Basis ruimtestaat'!B:B,'2-Kosten per locatie'!A14,'4-Basis ruimtestaat'!R:R)</f>
        <v>#DIV/0!</v>
      </c>
      <c r="F14" s="644"/>
      <c r="G14" s="643">
        <f>SUMIF('4-Basis ruimtestaat'!B:B,'2-Kosten per locatie'!A14,'4-Basis ruimtestaat'!S:S)</f>
        <v>0</v>
      </c>
      <c r="H14" s="643">
        <f>SUMIF('4-Basis ruimtestaat'!B:B,'2-Kosten per locatie'!A14,'4-Basis ruimtestaat'!T:T)</f>
        <v>0</v>
      </c>
      <c r="I14" s="644"/>
      <c r="J14" s="643">
        <f>SUMIF('4-Basis ruimtestaat'!B:B,'2-Kosten per locatie'!A14,'4-Basis ruimtestaat'!U:U)</f>
        <v>0</v>
      </c>
      <c r="K14" s="644"/>
      <c r="L14" s="523"/>
      <c r="M14" s="643" t="e">
        <f>+(E14+G14)*L14</f>
        <v>#DIV/0!</v>
      </c>
      <c r="N14" s="523"/>
      <c r="O14" s="643">
        <f t="shared" ref="O14" si="2">N14*H14</f>
        <v>0</v>
      </c>
      <c r="P14" s="523"/>
      <c r="Q14" s="643">
        <f t="shared" ref="Q14" si="3">P14*J14</f>
        <v>0</v>
      </c>
      <c r="R14" s="109"/>
      <c r="S14" s="626" t="e">
        <f>(E14+F14+G14)*'1-Contractblad totaal'!$G$14</f>
        <v>#DIV/0!</v>
      </c>
      <c r="T14" s="503" t="e">
        <f>(H14+I14)*'1-Contractblad totaal'!$G$22</f>
        <v>#DIV/0!</v>
      </c>
      <c r="U14" s="504" t="e">
        <f>(J14+K14)*'1-Contractblad totaal'!$G$30</f>
        <v>#DIV/0!</v>
      </c>
      <c r="V14" s="504" t="e">
        <f>M14*'1-Contractblad totaal'!$G$18</f>
        <v>#DIV/0!</v>
      </c>
      <c r="W14" s="504" t="e">
        <f>O14*'1-Contractblad totaal'!$G$26</f>
        <v>#DIV/0!</v>
      </c>
      <c r="X14" s="504" t="e">
        <f>Q14*'1-Contractblad totaal'!$G$34</f>
        <v>#DIV/0!</v>
      </c>
      <c r="Y14" s="504" t="e">
        <f t="shared" si="0"/>
        <v>#DIV/0!</v>
      </c>
      <c r="Z14" s="504">
        <f>SUMIF('8-Additionele werkzaamheden'!A:A,'2-Kosten per locatie'!A14,'8-Additionele werkzaamheden'!I:I)</f>
        <v>0</v>
      </c>
      <c r="AA14" s="681">
        <f>SUMIF('10-Glasbewassing'!A:A,'2-Kosten per locatie'!A14,'10-Glasbewassing'!K:K)</f>
        <v>0</v>
      </c>
      <c r="AB14" s="504">
        <f ca="1">+SUMIF('11-Sanitaire voorzieningen'!$A$11:$A$21,A14,'11-Sanitaire voorzieningen'!$G$11:$G$19)</f>
        <v>0</v>
      </c>
      <c r="AC14" s="116"/>
      <c r="AD14" s="504" t="e">
        <f>SUM(Y14:AB14)</f>
        <v>#DIV/0!</v>
      </c>
      <c r="AE14" s="504" t="e">
        <f t="shared" si="1"/>
        <v>#DIV/0!</v>
      </c>
    </row>
    <row r="15" spans="1:31" s="114" customFormat="1" ht="14.25" customHeight="1">
      <c r="A15" s="113" t="s">
        <v>287</v>
      </c>
      <c r="B15" s="113" t="s">
        <v>309</v>
      </c>
      <c r="C15" s="520" t="s">
        <v>354</v>
      </c>
      <c r="D15" s="643">
        <f>SUMIF('4-Basis ruimtestaat'!B:B,'2-Kosten per locatie'!A15,'4-Basis ruimtestaat'!I:I)</f>
        <v>446.89799999999997</v>
      </c>
      <c r="E15" s="643" t="e">
        <f>SUMIF('4-Basis ruimtestaat'!B:B,'2-Kosten per locatie'!A15,'4-Basis ruimtestaat'!R:R)</f>
        <v>#DIV/0!</v>
      </c>
      <c r="F15" s="644"/>
      <c r="G15" s="643">
        <f>SUMIF('4-Basis ruimtestaat'!B:B,'2-Kosten per locatie'!A15,'4-Basis ruimtestaat'!S:S)</f>
        <v>0</v>
      </c>
      <c r="H15" s="643">
        <f>SUMIF('4-Basis ruimtestaat'!B:B,'2-Kosten per locatie'!A15,'4-Basis ruimtestaat'!T:T)</f>
        <v>0</v>
      </c>
      <c r="I15" s="644"/>
      <c r="J15" s="643">
        <f>SUMIF('4-Basis ruimtestaat'!B:B,'2-Kosten per locatie'!A15,'4-Basis ruimtestaat'!U:U)</f>
        <v>0</v>
      </c>
      <c r="K15" s="644"/>
      <c r="L15" s="523"/>
      <c r="M15" s="643" t="e">
        <f>+(E15+G15)*L15</f>
        <v>#DIV/0!</v>
      </c>
      <c r="N15" s="523"/>
      <c r="O15" s="643">
        <f>N15*H15</f>
        <v>0</v>
      </c>
      <c r="P15" s="523"/>
      <c r="Q15" s="643">
        <f>P15*J15</f>
        <v>0</v>
      </c>
      <c r="R15" s="109"/>
      <c r="S15" s="626" t="e">
        <f>(E15+F15+G15)*'1-Contractblad totaal'!$G$14</f>
        <v>#DIV/0!</v>
      </c>
      <c r="T15" s="503" t="e">
        <f>(H15+I15)*'1-Contractblad totaal'!$G$22</f>
        <v>#DIV/0!</v>
      </c>
      <c r="U15" s="504" t="e">
        <f>(J15+K15)*'1-Contractblad totaal'!$G$30</f>
        <v>#DIV/0!</v>
      </c>
      <c r="V15" s="504" t="e">
        <f>M15*'1-Contractblad totaal'!$G$18</f>
        <v>#DIV/0!</v>
      </c>
      <c r="W15" s="504" t="e">
        <f>O15*'1-Contractblad totaal'!$G$26</f>
        <v>#DIV/0!</v>
      </c>
      <c r="X15" s="504" t="e">
        <f>Q15*'1-Contractblad totaal'!$G$34</f>
        <v>#DIV/0!</v>
      </c>
      <c r="Y15" s="504" t="e">
        <f t="shared" si="0"/>
        <v>#DIV/0!</v>
      </c>
      <c r="Z15" s="504">
        <f>SUMIF('8-Additionele werkzaamheden'!A:A,'2-Kosten per locatie'!A15,'8-Additionele werkzaamheden'!I:I)</f>
        <v>0</v>
      </c>
      <c r="AA15" s="504">
        <f>SUMIF('10-Glasbewassing'!A:A,'2-Kosten per locatie'!A15,'10-Glasbewassing'!K:K)</f>
        <v>0</v>
      </c>
      <c r="AB15" s="504">
        <f ca="1">+SUMIF('11-Sanitaire voorzieningen'!$A$11:$A$21,A15,'11-Sanitaire voorzieningen'!$G$11:$G$19)</f>
        <v>0</v>
      </c>
      <c r="AC15" s="116"/>
      <c r="AD15" s="504" t="e">
        <f>SUM(Y15:AB15)</f>
        <v>#DIV/0!</v>
      </c>
      <c r="AE15" s="504" t="e">
        <f t="shared" si="1"/>
        <v>#DIV/0!</v>
      </c>
    </row>
    <row r="16" spans="1:31" s="115" customFormat="1" ht="15" customHeight="1">
      <c r="A16" s="645" t="s">
        <v>8</v>
      </c>
      <c r="B16" s="646">
        <f>SUM(B11:B13)</f>
        <v>0</v>
      </c>
      <c r="C16" s="647"/>
      <c r="D16" s="647">
        <f t="shared" ref="D16:K16" si="4">SUM(D11:D15)</f>
        <v>3526.6950000000006</v>
      </c>
      <c r="E16" s="648" t="e">
        <f t="shared" si="4"/>
        <v>#DIV/0!</v>
      </c>
      <c r="F16" s="648">
        <f t="shared" si="4"/>
        <v>0</v>
      </c>
      <c r="G16" s="648">
        <f t="shared" si="4"/>
        <v>0</v>
      </c>
      <c r="H16" s="648">
        <f t="shared" si="4"/>
        <v>0</v>
      </c>
      <c r="I16" s="648">
        <f t="shared" si="4"/>
        <v>0</v>
      </c>
      <c r="J16" s="648">
        <f t="shared" si="4"/>
        <v>0</v>
      </c>
      <c r="K16" s="648">
        <f t="shared" si="4"/>
        <v>0</v>
      </c>
      <c r="L16" s="649"/>
      <c r="M16" s="648" t="e">
        <f>SUM(M11:M15)</f>
        <v>#DIV/0!</v>
      </c>
      <c r="N16" s="650"/>
      <c r="O16" s="648">
        <f>SUM(O11:O15)</f>
        <v>0</v>
      </c>
      <c r="P16" s="650"/>
      <c r="Q16" s="648">
        <f>SUM(Q11:Q15)</f>
        <v>0</v>
      </c>
      <c r="R16" s="109"/>
      <c r="S16" s="631" t="e">
        <f t="shared" ref="S16:AB16" si="5">SUM(S11:S15)</f>
        <v>#DIV/0!</v>
      </c>
      <c r="T16" s="631" t="e">
        <f t="shared" si="5"/>
        <v>#DIV/0!</v>
      </c>
      <c r="U16" s="631" t="e">
        <f t="shared" si="5"/>
        <v>#DIV/0!</v>
      </c>
      <c r="V16" s="631" t="e">
        <f t="shared" si="5"/>
        <v>#DIV/0!</v>
      </c>
      <c r="W16" s="631" t="e">
        <f t="shared" si="5"/>
        <v>#DIV/0!</v>
      </c>
      <c r="X16" s="631" t="e">
        <f t="shared" si="5"/>
        <v>#DIV/0!</v>
      </c>
      <c r="Y16" s="631" t="e">
        <f t="shared" si="5"/>
        <v>#DIV/0!</v>
      </c>
      <c r="Z16" s="631">
        <f t="shared" si="5"/>
        <v>0</v>
      </c>
      <c r="AA16" s="631">
        <f t="shared" si="5"/>
        <v>0</v>
      </c>
      <c r="AB16" s="631">
        <f t="shared" ca="1" si="5"/>
        <v>0</v>
      </c>
      <c r="AC16" s="116"/>
      <c r="AD16" s="631" t="e">
        <f>SUM(AD11:AD15)</f>
        <v>#DIV/0!</v>
      </c>
      <c r="AE16" s="631" t="e">
        <f>SUM(AE11:AE15)</f>
        <v>#DIV/0!</v>
      </c>
    </row>
    <row r="17" spans="1:20" s="116" customFormat="1" ht="14.1" customHeight="1">
      <c r="B17" s="517"/>
      <c r="C17" s="517"/>
      <c r="E17" s="500"/>
      <c r="F17" s="500"/>
      <c r="G17" s="500"/>
      <c r="H17" s="500"/>
      <c r="I17" s="500"/>
      <c r="J17" s="500"/>
    </row>
    <row r="18" spans="1:20" ht="13.5">
      <c r="A18" s="505"/>
      <c r="B18" s="505"/>
      <c r="C18" s="505"/>
      <c r="P18" s="109"/>
      <c r="Q18" s="109"/>
      <c r="R18" s="109"/>
    </row>
    <row r="19" spans="1:20" s="114" customFormat="1" ht="14.25" customHeight="1">
      <c r="A19" s="505"/>
      <c r="B19" s="505"/>
      <c r="C19" s="505"/>
      <c r="P19" s="109"/>
      <c r="Q19" s="109"/>
      <c r="R19" s="109"/>
      <c r="S19" s="109"/>
      <c r="T19" s="110"/>
    </row>
    <row r="20" spans="1:20" s="505" customFormat="1" ht="15" customHeight="1">
      <c r="P20" s="109"/>
      <c r="Q20" s="109"/>
      <c r="R20" s="109"/>
    </row>
    <row r="21" spans="1:20" s="505" customFormat="1" ht="15" customHeight="1">
      <c r="P21" s="109"/>
      <c r="Q21" s="109"/>
      <c r="R21" s="109"/>
    </row>
    <row r="22" spans="1:20" s="505" customFormat="1" ht="15" customHeight="1">
      <c r="P22" s="109"/>
      <c r="Q22" s="109"/>
      <c r="R22" s="109"/>
    </row>
    <row r="23" spans="1:20" s="505" customFormat="1" ht="15" customHeight="1">
      <c r="P23" s="109"/>
      <c r="Q23" s="109"/>
      <c r="R23" s="109"/>
    </row>
    <row r="24" spans="1:20" s="505" customFormat="1" ht="15" customHeight="1">
      <c r="P24" s="109"/>
      <c r="Q24" s="109"/>
      <c r="R24" s="109"/>
    </row>
    <row r="25" spans="1:20" s="114" customFormat="1" ht="14.25" customHeight="1">
      <c r="A25" s="505"/>
      <c r="B25" s="505"/>
      <c r="C25" s="505"/>
      <c r="P25" s="109"/>
      <c r="Q25" s="109"/>
      <c r="R25" s="109"/>
      <c r="S25" s="109"/>
      <c r="T25" s="110"/>
    </row>
    <row r="26" spans="1:20" s="505" customFormat="1" ht="15" customHeight="1">
      <c r="P26" s="109"/>
      <c r="Q26" s="109"/>
      <c r="R26" s="109"/>
    </row>
    <row r="27" spans="1:20" s="114" customFormat="1" ht="14.25" customHeight="1">
      <c r="A27" s="505"/>
      <c r="B27" s="505"/>
      <c r="C27" s="505"/>
      <c r="P27" s="109"/>
      <c r="Q27" s="109"/>
      <c r="R27" s="109"/>
    </row>
    <row r="28" spans="1:20" s="505" customFormat="1" ht="15" customHeight="1">
      <c r="P28" s="109"/>
      <c r="Q28" s="109"/>
      <c r="R28" s="109"/>
    </row>
    <row r="29" spans="1:20" s="114" customFormat="1" ht="14.25" customHeight="1">
      <c r="A29" s="505"/>
      <c r="B29" s="505"/>
      <c r="C29" s="505"/>
      <c r="P29" s="109"/>
      <c r="Q29" s="109"/>
      <c r="R29" s="109"/>
      <c r="S29" s="109"/>
      <c r="T29" s="110"/>
    </row>
    <row r="30" spans="1:20" s="505" customFormat="1" ht="15" customHeight="1">
      <c r="P30" s="109"/>
      <c r="Q30" s="109"/>
      <c r="R30" s="109"/>
    </row>
    <row r="31" spans="1:20" s="505" customFormat="1" ht="15" customHeight="1">
      <c r="P31" s="109"/>
      <c r="Q31" s="109"/>
      <c r="R31" s="109"/>
    </row>
    <row r="32" spans="1:20" s="505" customFormat="1" ht="15" customHeight="1">
      <c r="P32" s="109"/>
      <c r="Q32" s="109"/>
      <c r="R32" s="109"/>
    </row>
    <row r="33" spans="1:20" s="505" customFormat="1" ht="15" customHeight="1">
      <c r="P33" s="109"/>
      <c r="Q33" s="109"/>
      <c r="R33" s="109"/>
    </row>
    <row r="34" spans="1:20" s="114" customFormat="1" ht="14.25" customHeight="1">
      <c r="A34" s="505"/>
      <c r="B34" s="505"/>
      <c r="C34" s="505"/>
      <c r="P34" s="109"/>
      <c r="Q34" s="109"/>
      <c r="R34" s="109"/>
    </row>
    <row r="35" spans="1:20" s="505" customFormat="1" ht="15" customHeight="1">
      <c r="P35" s="109"/>
      <c r="Q35" s="109"/>
      <c r="R35" s="109"/>
    </row>
    <row r="36" spans="1:20" s="505" customFormat="1" ht="15" customHeight="1">
      <c r="P36" s="109"/>
      <c r="Q36" s="109"/>
      <c r="R36" s="109"/>
    </row>
    <row r="37" spans="1:20" s="505" customFormat="1" ht="15" customHeight="1">
      <c r="P37" s="109"/>
      <c r="Q37" s="109"/>
      <c r="R37" s="109"/>
    </row>
    <row r="38" spans="1:20" s="505" customFormat="1" ht="15" customHeight="1">
      <c r="P38" s="109"/>
      <c r="Q38" s="109"/>
      <c r="R38" s="109"/>
    </row>
    <row r="39" spans="1:20" s="505" customFormat="1" ht="15" customHeight="1">
      <c r="P39" s="109"/>
      <c r="Q39" s="109"/>
      <c r="R39" s="109"/>
    </row>
    <row r="40" spans="1:20" s="505" customFormat="1" ht="15" customHeight="1">
      <c r="P40" s="109"/>
      <c r="Q40" s="109"/>
      <c r="R40" s="109"/>
    </row>
    <row r="41" spans="1:20" s="505" customFormat="1" ht="15" customHeight="1">
      <c r="P41" s="109"/>
      <c r="Q41" s="109"/>
      <c r="R41" s="109"/>
    </row>
    <row r="42" spans="1:20" s="506" customFormat="1" ht="14.25" customHeight="1">
      <c r="A42" s="505"/>
      <c r="B42" s="505"/>
      <c r="C42" s="505"/>
      <c r="P42" s="109"/>
      <c r="Q42" s="109"/>
      <c r="R42" s="109"/>
    </row>
    <row r="43" spans="1:20" s="505" customFormat="1" ht="15" customHeight="1">
      <c r="P43" s="109"/>
      <c r="Q43" s="109"/>
      <c r="R43" s="109"/>
    </row>
    <row r="44" spans="1:20" s="506" customFormat="1" ht="14.25" customHeight="1">
      <c r="A44" s="505"/>
      <c r="B44" s="505"/>
      <c r="C44" s="505"/>
      <c r="P44" s="109"/>
      <c r="Q44" s="109"/>
      <c r="R44" s="109"/>
    </row>
    <row r="45" spans="1:20" s="505" customFormat="1" ht="15" customHeight="1">
      <c r="P45" s="109"/>
      <c r="Q45" s="109"/>
      <c r="R45" s="109"/>
    </row>
    <row r="46" spans="1:20" s="505" customFormat="1" ht="15" customHeight="1">
      <c r="P46" s="109"/>
      <c r="Q46" s="109"/>
      <c r="R46" s="109"/>
    </row>
    <row r="47" spans="1:20" s="114" customFormat="1" ht="14.25" customHeight="1">
      <c r="A47" s="505"/>
      <c r="B47" s="505"/>
      <c r="C47" s="505"/>
      <c r="P47" s="109"/>
      <c r="Q47" s="109"/>
      <c r="R47" s="109"/>
      <c r="S47" s="109"/>
      <c r="T47" s="110"/>
    </row>
    <row r="48" spans="1:20" s="505" customFormat="1" ht="15" customHeight="1">
      <c r="P48" s="109"/>
      <c r="Q48" s="109"/>
      <c r="R48" s="109"/>
    </row>
    <row r="49" spans="1:18" s="114" customFormat="1" ht="14.25" customHeight="1">
      <c r="A49" s="505"/>
      <c r="B49" s="505"/>
      <c r="C49" s="505"/>
      <c r="P49" s="109"/>
      <c r="Q49" s="109"/>
      <c r="R49" s="109"/>
    </row>
    <row r="50" spans="1:18" s="114" customFormat="1" ht="14.25" customHeight="1">
      <c r="A50" s="505"/>
      <c r="B50" s="505"/>
      <c r="C50" s="505"/>
      <c r="P50" s="109"/>
      <c r="Q50" s="109"/>
      <c r="R50" s="109"/>
    </row>
    <row r="51" spans="1:18" s="505" customFormat="1" ht="15" customHeight="1">
      <c r="P51" s="109"/>
      <c r="Q51" s="109"/>
      <c r="R51" s="109"/>
    </row>
    <row r="52" spans="1:18" s="505" customFormat="1" ht="15" customHeight="1">
      <c r="P52" s="109"/>
      <c r="Q52" s="109"/>
      <c r="R52" s="109"/>
    </row>
    <row r="53" spans="1:18" s="505" customFormat="1" ht="15" customHeight="1">
      <c r="P53" s="109"/>
      <c r="Q53" s="109"/>
      <c r="R53" s="109"/>
    </row>
    <row r="54" spans="1:18" s="505" customFormat="1" ht="15" customHeight="1">
      <c r="P54" s="109"/>
      <c r="Q54" s="109"/>
      <c r="R54" s="109"/>
    </row>
    <row r="55" spans="1:18" s="506" customFormat="1" ht="14.25" customHeight="1">
      <c r="A55" s="505"/>
      <c r="B55" s="505"/>
      <c r="C55" s="505"/>
      <c r="P55" s="109"/>
      <c r="Q55" s="109"/>
      <c r="R55" s="109"/>
    </row>
    <row r="56" spans="1:18" s="505" customFormat="1" ht="15" customHeight="1">
      <c r="P56" s="109"/>
      <c r="Q56" s="109"/>
      <c r="R56" s="109"/>
    </row>
    <row r="57" spans="1:18" s="505" customFormat="1" ht="15" customHeight="1">
      <c r="P57" s="109"/>
      <c r="Q57" s="109"/>
      <c r="R57" s="109"/>
    </row>
    <row r="58" spans="1:18" s="505" customFormat="1" ht="15" customHeight="1">
      <c r="P58" s="109"/>
      <c r="Q58" s="109"/>
      <c r="R58" s="109"/>
    </row>
    <row r="59" spans="1:18" s="505" customFormat="1" ht="15" customHeight="1">
      <c r="P59" s="109"/>
      <c r="Q59" s="109"/>
      <c r="R59" s="109"/>
    </row>
    <row r="60" spans="1:18" s="505" customFormat="1" ht="15" customHeight="1">
      <c r="P60" s="109"/>
      <c r="Q60" s="109"/>
      <c r="R60" s="109"/>
    </row>
    <row r="61" spans="1:18" s="505" customFormat="1" ht="15" customHeight="1">
      <c r="P61" s="109"/>
      <c r="Q61" s="109"/>
      <c r="R61" s="109"/>
    </row>
    <row r="62" spans="1:18" s="505" customFormat="1" ht="15" customHeight="1">
      <c r="P62" s="109"/>
      <c r="Q62" s="109"/>
      <c r="R62" s="109"/>
    </row>
    <row r="63" spans="1:18" s="505" customFormat="1" ht="15" customHeight="1">
      <c r="P63" s="109"/>
      <c r="Q63" s="109"/>
      <c r="R63" s="109"/>
    </row>
    <row r="64" spans="1:18" s="630" customFormat="1" ht="15" customHeight="1">
      <c r="A64" s="505"/>
      <c r="B64" s="505"/>
      <c r="C64" s="505"/>
      <c r="P64" s="505"/>
      <c r="Q64" s="505"/>
      <c r="R64" s="505"/>
    </row>
    <row r="65" spans="1:18" ht="14.1" customHeight="1">
      <c r="A65" s="505"/>
      <c r="B65" s="505"/>
      <c r="C65" s="505"/>
      <c r="D65" s="498"/>
      <c r="I65" s="560"/>
      <c r="J65" s="560"/>
      <c r="K65" s="116"/>
      <c r="L65" s="116"/>
      <c r="M65" s="116"/>
      <c r="N65" s="116"/>
      <c r="O65" s="109"/>
      <c r="P65" s="109"/>
      <c r="Q65" s="109"/>
      <c r="R65" s="109"/>
    </row>
    <row r="66" spans="1:18" ht="14.1" customHeight="1">
      <c r="I66" s="560"/>
      <c r="J66" s="560"/>
      <c r="L66" s="639"/>
      <c r="O66" s="109"/>
      <c r="P66" s="109"/>
      <c r="Q66" s="109"/>
      <c r="R66" s="109"/>
    </row>
    <row r="67" spans="1:18" ht="14.1" customHeight="1">
      <c r="L67" s="116"/>
      <c r="O67" s="109"/>
      <c r="P67" s="109"/>
      <c r="Q67" s="109"/>
      <c r="R67" s="109"/>
    </row>
    <row r="68" spans="1:18" ht="14.1" customHeight="1">
      <c r="L68" s="116"/>
      <c r="O68" s="109"/>
      <c r="P68" s="109"/>
      <c r="Q68" s="109"/>
      <c r="R68" s="109"/>
    </row>
  </sheetData>
  <autoFilter ref="A10:R10" xr:uid="{00000000-0001-0000-0200-000000000000}"/>
  <mergeCells count="4">
    <mergeCell ref="E9:K9"/>
    <mergeCell ref="L9:Q9"/>
    <mergeCell ref="S9:AB9"/>
    <mergeCell ref="E3:G5"/>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Z53"/>
  <sheetViews>
    <sheetView showGridLines="0" zoomScaleNormal="100" workbookViewId="0">
      <pane ySplit="9" topLeftCell="A10" activePane="bottomLeft" state="frozen"/>
      <selection activeCell="A6" sqref="A6:F6"/>
      <selection pane="bottomLeft" activeCell="A10" sqref="A10"/>
    </sheetView>
  </sheetViews>
  <sheetFormatPr defaultColWidth="9.140625" defaultRowHeight="13.5"/>
  <cols>
    <col min="1" max="1" width="39.42578125" style="4" bestFit="1" customWidth="1"/>
    <col min="2" max="2" width="9.140625" style="4" customWidth="1"/>
    <col min="3" max="5" width="0" style="4" hidden="1" customWidth="1"/>
    <col min="6" max="6" width="9.140625" style="4"/>
    <col min="7" max="8" width="0" style="4" hidden="1" customWidth="1"/>
    <col min="9" max="9" width="10.7109375" style="4" bestFit="1" customWidth="1"/>
    <col min="10" max="11" width="0" style="4" hidden="1" customWidth="1"/>
    <col min="12" max="12" width="9.140625" style="4"/>
    <col min="13" max="13" width="0" style="4" hidden="1" customWidth="1"/>
    <col min="14" max="14" width="9.140625" style="4"/>
    <col min="15" max="15" width="2.140625" style="4" customWidth="1"/>
    <col min="16" max="16" width="9.140625" style="121"/>
    <col min="17" max="17" width="2.28515625" style="4" customWidth="1"/>
    <col min="18" max="18" width="11" style="121" bestFit="1" customWidth="1"/>
    <col min="19" max="21" width="10.7109375" style="4" customWidth="1"/>
    <col min="22" max="22" width="9.140625" style="4"/>
    <col min="23" max="23" width="16.140625" style="4" customWidth="1"/>
    <col min="24" max="25" width="9.140625" style="4"/>
    <col min="26" max="26" width="30.42578125" style="4" customWidth="1"/>
    <col min="27" max="16384" width="9.140625" style="4"/>
  </cols>
  <sheetData>
    <row r="1" spans="1:26">
      <c r="A1" s="396" t="s">
        <v>26</v>
      </c>
    </row>
    <row r="2" spans="1:26">
      <c r="P2" s="4"/>
      <c r="R2" s="4"/>
    </row>
    <row r="3" spans="1:26" ht="17.25">
      <c r="A3" s="139" t="str">
        <f>'1-Contractblad totaal'!A3</f>
        <v>Naam opdrachtgever</v>
      </c>
      <c r="B3" s="140" t="str">
        <f>'1-Contractblad totaal'!B3</f>
        <v>BAR-organisatie</v>
      </c>
      <c r="P3" s="4"/>
      <c r="R3" s="4"/>
    </row>
    <row r="4" spans="1:26" ht="17.25">
      <c r="A4" s="469" t="s">
        <v>14</v>
      </c>
      <c r="B4" s="140" t="str">
        <f ca="1">MID(CELL("bestandsnaam",$B$7),SEARCH("]",CELL("bestandsnaam",$B$7),1)+1,256)</f>
        <v>3-Productie normen</v>
      </c>
    </row>
    <row r="5" spans="1:26" ht="17.25">
      <c r="A5" s="139" t="str">
        <f>'1-Contractblad totaal'!A5</f>
        <v>Gebouw/plaats</v>
      </c>
      <c r="B5" s="140" t="str">
        <f>'1-Contractblad totaal'!B5</f>
        <v>Barendrecht, Albrandswaard en Ridderkerk</v>
      </c>
    </row>
    <row r="6" spans="1:26" ht="17.25">
      <c r="A6" s="139" t="str">
        <f>'1-Contractblad totaal'!A8</f>
        <v>Naam dienstverlener</v>
      </c>
      <c r="B6" s="140">
        <f>'1-Contractblad totaal'!B8</f>
        <v>0</v>
      </c>
      <c r="I6" s="751" t="s">
        <v>206</v>
      </c>
      <c r="J6" s="752"/>
      <c r="K6" s="752"/>
      <c r="L6" s="753"/>
      <c r="M6" s="752"/>
      <c r="N6" s="754" t="e">
        <f>SUM('4-Basis ruimtestaat'!AB:AB)/SUM('4-Basis ruimtestaat'!R:U)</f>
        <v>#DIV/0!</v>
      </c>
      <c r="O6" s="752"/>
      <c r="P6" s="755" t="s">
        <v>207</v>
      </c>
    </row>
    <row r="7" spans="1:26">
      <c r="A7" s="122"/>
      <c r="B7" s="493"/>
      <c r="C7" s="494"/>
      <c r="D7" s="494"/>
      <c r="E7" s="494"/>
      <c r="F7" s="495"/>
      <c r="G7" s="495"/>
      <c r="H7" s="495"/>
      <c r="I7" s="496"/>
      <c r="J7" s="496"/>
      <c r="K7" s="497"/>
      <c r="L7" s="497"/>
      <c r="M7" s="497"/>
      <c r="O7" s="124"/>
      <c r="P7" s="125"/>
      <c r="Q7" s="124"/>
      <c r="R7" s="125"/>
      <c r="S7" s="123"/>
      <c r="T7" s="123"/>
      <c r="U7" s="124"/>
      <c r="V7" s="124"/>
      <c r="W7" s="124"/>
      <c r="X7" s="124"/>
    </row>
    <row r="8" spans="1:26" ht="27.75" customHeight="1">
      <c r="A8" s="136" t="s">
        <v>108</v>
      </c>
      <c r="B8" s="137">
        <v>2</v>
      </c>
      <c r="C8" s="137">
        <v>4</v>
      </c>
      <c r="D8" s="137">
        <v>12</v>
      </c>
      <c r="E8" s="564">
        <v>44</v>
      </c>
      <c r="F8" s="137">
        <v>52</v>
      </c>
      <c r="G8" s="137">
        <v>88</v>
      </c>
      <c r="H8" s="137">
        <v>104</v>
      </c>
      <c r="I8" s="137">
        <v>156</v>
      </c>
      <c r="J8" s="137">
        <v>200</v>
      </c>
      <c r="K8" s="137">
        <v>220</v>
      </c>
      <c r="L8" s="137">
        <v>230</v>
      </c>
      <c r="M8" s="137">
        <v>240</v>
      </c>
      <c r="N8" s="137">
        <v>255</v>
      </c>
      <c r="O8" s="124"/>
      <c r="P8" s="125"/>
      <c r="Q8" s="124"/>
      <c r="R8" s="125"/>
      <c r="S8" s="397"/>
      <c r="T8" s="397"/>
      <c r="U8" s="397"/>
      <c r="V8" s="126"/>
      <c r="W8" s="126"/>
      <c r="X8" s="126"/>
    </row>
    <row r="9" spans="1:26" ht="30" customHeight="1">
      <c r="A9" s="389" t="s">
        <v>60</v>
      </c>
      <c r="B9" s="706" t="s">
        <v>128</v>
      </c>
      <c r="C9" s="707"/>
      <c r="D9" s="708"/>
      <c r="E9" s="707"/>
      <c r="F9" s="708"/>
      <c r="G9" s="707"/>
      <c r="H9" s="708"/>
      <c r="I9" s="708"/>
      <c r="J9" s="707"/>
      <c r="K9" s="707"/>
      <c r="L9" s="707"/>
      <c r="M9" s="707"/>
      <c r="N9" s="709"/>
      <c r="O9" s="124"/>
      <c r="P9" s="387" t="s">
        <v>109</v>
      </c>
      <c r="Q9" s="388"/>
      <c r="R9" s="387" t="s">
        <v>210</v>
      </c>
      <c r="S9" s="138" t="s">
        <v>203</v>
      </c>
      <c r="T9" s="138" t="s">
        <v>204</v>
      </c>
      <c r="U9" s="138" t="s">
        <v>242</v>
      </c>
      <c r="V9" s="126"/>
    </row>
    <row r="10" spans="1:26" ht="14.25" thickBot="1">
      <c r="A10" s="127" t="s">
        <v>351</v>
      </c>
      <c r="B10" s="445"/>
      <c r="C10" s="445"/>
      <c r="D10" s="445"/>
      <c r="E10" s="445"/>
      <c r="F10" s="400"/>
      <c r="G10" s="445"/>
      <c r="H10" s="445"/>
      <c r="I10" s="400"/>
      <c r="J10" s="445"/>
      <c r="K10" s="445"/>
      <c r="L10" s="445"/>
      <c r="M10" s="445"/>
      <c r="N10" s="400"/>
      <c r="O10" s="124"/>
      <c r="P10" s="128" t="s">
        <v>114</v>
      </c>
      <c r="Q10" s="124"/>
      <c r="R10" s="390">
        <f>SUMIF('4-Basis ruimtestaat'!G:G,'3-Productie normen'!A10,'4-Basis ruimtestaat'!I:I)</f>
        <v>548.82000000000005</v>
      </c>
      <c r="U10" s="124"/>
      <c r="V10" s="385"/>
      <c r="W10" s="385"/>
      <c r="X10" s="385"/>
      <c r="Y10" s="156"/>
    </row>
    <row r="11" spans="1:26">
      <c r="A11" s="446" t="s">
        <v>291</v>
      </c>
      <c r="B11" s="445"/>
      <c r="C11" s="445"/>
      <c r="D11" s="445"/>
      <c r="E11" s="565"/>
      <c r="F11" s="445"/>
      <c r="G11" s="445"/>
      <c r="H11" s="445"/>
      <c r="I11" s="445"/>
      <c r="J11" s="445"/>
      <c r="K11" s="445"/>
      <c r="L11" s="445"/>
      <c r="M11" s="445"/>
      <c r="N11" s="445"/>
      <c r="O11" s="124"/>
      <c r="P11" s="128" t="s">
        <v>116</v>
      </c>
      <c r="Q11" s="124"/>
      <c r="R11" s="390">
        <f>SUMIF('4-Basis ruimtestaat'!G:G,'3-Productie normen'!A11,'4-Basis ruimtestaat'!I:I)</f>
        <v>0</v>
      </c>
      <c r="U11" s="156"/>
      <c r="V11" s="481"/>
      <c r="W11" s="482"/>
      <c r="X11" s="482"/>
      <c r="Y11" s="483"/>
      <c r="Z11" s="489"/>
    </row>
    <row r="12" spans="1:26">
      <c r="A12" s="446" t="s">
        <v>367</v>
      </c>
      <c r="B12" s="445"/>
      <c r="C12" s="445"/>
      <c r="D12" s="445"/>
      <c r="E12" s="565"/>
      <c r="F12" s="445"/>
      <c r="G12" s="445"/>
      <c r="H12" s="445"/>
      <c r="I12" s="445"/>
      <c r="J12" s="445"/>
      <c r="K12" s="445"/>
      <c r="L12" s="445"/>
      <c r="M12" s="445"/>
      <c r="N12" s="130"/>
      <c r="O12" s="124"/>
      <c r="P12" s="128" t="s">
        <v>116</v>
      </c>
      <c r="Q12" s="124"/>
      <c r="R12" s="390">
        <f>SUMIF('4-Basis ruimtestaat'!G:G,'3-Productie normen'!A12,'4-Basis ruimtestaat'!I:I)</f>
        <v>0</v>
      </c>
      <c r="U12" s="156"/>
      <c r="V12" s="484"/>
      <c r="W12" s="579" t="s">
        <v>110</v>
      </c>
      <c r="X12" s="580" t="s">
        <v>201</v>
      </c>
      <c r="Y12" s="485"/>
      <c r="Z12" s="490" t="s">
        <v>238</v>
      </c>
    </row>
    <row r="13" spans="1:26">
      <c r="A13" s="446" t="s">
        <v>101</v>
      </c>
      <c r="B13" s="445"/>
      <c r="C13" s="445"/>
      <c r="D13" s="445"/>
      <c r="E13" s="565"/>
      <c r="F13" s="400"/>
      <c r="G13" s="445"/>
      <c r="H13" s="445"/>
      <c r="I13" s="400"/>
      <c r="J13" s="445"/>
      <c r="K13" s="445"/>
      <c r="L13" s="445"/>
      <c r="M13" s="445"/>
      <c r="N13" s="400"/>
      <c r="O13" s="124"/>
      <c r="P13" s="128" t="s">
        <v>115</v>
      </c>
      <c r="Q13" s="124"/>
      <c r="R13" s="390">
        <f>SUMIF('4-Basis ruimtestaat'!G:G,'3-Productie normen'!A13,'4-Basis ruimtestaat'!I:I)</f>
        <v>49.31</v>
      </c>
      <c r="U13" s="156"/>
      <c r="V13" s="684"/>
      <c r="W13" s="685">
        <v>2</v>
      </c>
      <c r="X13" s="686">
        <v>2</v>
      </c>
      <c r="Y13" s="687"/>
      <c r="Z13" s="688" t="s">
        <v>440</v>
      </c>
    </row>
    <row r="14" spans="1:26">
      <c r="A14" s="446" t="s">
        <v>297</v>
      </c>
      <c r="B14" s="445"/>
      <c r="C14" s="445"/>
      <c r="D14" s="445"/>
      <c r="E14" s="565"/>
      <c r="F14" s="400"/>
      <c r="G14" s="445"/>
      <c r="H14" s="445"/>
      <c r="I14" s="400"/>
      <c r="J14" s="445"/>
      <c r="K14" s="445"/>
      <c r="L14" s="445"/>
      <c r="M14" s="445"/>
      <c r="N14" s="400"/>
      <c r="O14" s="124"/>
      <c r="P14" s="128" t="s">
        <v>115</v>
      </c>
      <c r="Q14" s="124"/>
      <c r="R14" s="390">
        <f>SUMIF('4-Basis ruimtestaat'!G:G,'3-Productie normen'!A14,'4-Basis ruimtestaat'!I:I)</f>
        <v>20.140999999999998</v>
      </c>
      <c r="U14" s="156"/>
      <c r="V14" s="684"/>
      <c r="W14" s="685">
        <v>4</v>
      </c>
      <c r="X14" s="686">
        <v>3</v>
      </c>
      <c r="Y14" s="687"/>
      <c r="Z14" s="688" t="s">
        <v>441</v>
      </c>
    </row>
    <row r="15" spans="1:26">
      <c r="A15" s="127" t="s">
        <v>371</v>
      </c>
      <c r="B15" s="445"/>
      <c r="C15" s="445"/>
      <c r="D15" s="445"/>
      <c r="E15" s="445"/>
      <c r="F15" s="445"/>
      <c r="G15" s="445"/>
      <c r="H15" s="445"/>
      <c r="I15" s="445"/>
      <c r="J15" s="445"/>
      <c r="K15" s="445"/>
      <c r="L15" s="445"/>
      <c r="M15" s="445"/>
      <c r="N15" s="445"/>
      <c r="O15" s="124"/>
      <c r="P15" s="128" t="s">
        <v>116</v>
      </c>
      <c r="Q15" s="124"/>
      <c r="R15" s="390">
        <f>SUMIF('4-Basis ruimtestaat'!G:G,'3-Productie normen'!A15,'4-Basis ruimtestaat'!I:I)</f>
        <v>0</v>
      </c>
      <c r="U15" s="156"/>
      <c r="V15" s="684"/>
      <c r="W15" s="685">
        <v>12</v>
      </c>
      <c r="X15" s="686">
        <v>4</v>
      </c>
      <c r="Y15" s="687"/>
      <c r="Z15" s="688" t="s">
        <v>442</v>
      </c>
    </row>
    <row r="16" spans="1:26">
      <c r="A16" s="127" t="s">
        <v>368</v>
      </c>
      <c r="B16" s="445"/>
      <c r="C16" s="445"/>
      <c r="D16" s="445"/>
      <c r="E16" s="445"/>
      <c r="F16" s="445"/>
      <c r="G16" s="445"/>
      <c r="H16" s="445"/>
      <c r="I16" s="445"/>
      <c r="J16" s="445"/>
      <c r="K16" s="445"/>
      <c r="L16" s="445"/>
      <c r="M16" s="445"/>
      <c r="N16" s="445"/>
      <c r="O16" s="124"/>
      <c r="P16" s="128" t="s">
        <v>116</v>
      </c>
      <c r="Q16" s="124"/>
      <c r="R16" s="390">
        <f>SUMIF('4-Basis ruimtestaat'!G:G,'3-Productie normen'!A16,'4-Basis ruimtestaat'!I:I)</f>
        <v>0</v>
      </c>
      <c r="U16" s="156"/>
      <c r="V16" s="684"/>
      <c r="W16" s="685">
        <v>44</v>
      </c>
      <c r="X16" s="686">
        <v>5</v>
      </c>
      <c r="Y16" s="687"/>
      <c r="Z16" s="688" t="s">
        <v>443</v>
      </c>
    </row>
    <row r="17" spans="1:26">
      <c r="A17" s="127" t="s">
        <v>289</v>
      </c>
      <c r="B17" s="445"/>
      <c r="C17" s="445"/>
      <c r="D17" s="445"/>
      <c r="E17" s="445"/>
      <c r="F17" s="445"/>
      <c r="G17" s="445"/>
      <c r="H17" s="445"/>
      <c r="I17" s="445"/>
      <c r="J17" s="445"/>
      <c r="K17" s="445"/>
      <c r="L17" s="445"/>
      <c r="M17" s="445"/>
      <c r="N17" s="445"/>
      <c r="O17" s="129"/>
      <c r="P17" s="128" t="s">
        <v>115</v>
      </c>
      <c r="Q17" s="129"/>
      <c r="R17" s="390">
        <f>SUMIF('4-Basis ruimtestaat'!G:G,'3-Productie normen'!A17,'4-Basis ruimtestaat'!I:I)</f>
        <v>0</v>
      </c>
      <c r="U17" s="156"/>
      <c r="V17" s="484"/>
      <c r="W17" s="581">
        <v>52</v>
      </c>
      <c r="X17" s="571">
        <v>6</v>
      </c>
      <c r="Y17" s="485"/>
      <c r="Z17" s="491" t="s">
        <v>239</v>
      </c>
    </row>
    <row r="18" spans="1:26">
      <c r="A18" s="127" t="s">
        <v>370</v>
      </c>
      <c r="B18" s="445"/>
      <c r="C18" s="445"/>
      <c r="D18" s="445"/>
      <c r="E18" s="445"/>
      <c r="F18" s="445"/>
      <c r="G18" s="445"/>
      <c r="H18" s="445"/>
      <c r="I18" s="445"/>
      <c r="J18" s="445"/>
      <c r="K18" s="445"/>
      <c r="L18" s="445"/>
      <c r="M18" s="445"/>
      <c r="N18" s="445"/>
      <c r="O18" s="129"/>
      <c r="P18" s="128" t="s">
        <v>115</v>
      </c>
      <c r="Q18" s="129"/>
      <c r="R18" s="390">
        <f>SUMIF('4-Basis ruimtestaat'!G:G,'3-Productie normen'!A18,'4-Basis ruimtestaat'!I:I)</f>
        <v>0</v>
      </c>
      <c r="U18" s="462"/>
      <c r="V18" s="684"/>
      <c r="W18" s="685">
        <v>88</v>
      </c>
      <c r="X18" s="686">
        <v>7</v>
      </c>
      <c r="Y18" s="687"/>
      <c r="Z18" s="688" t="s">
        <v>444</v>
      </c>
    </row>
    <row r="19" spans="1:26">
      <c r="A19" s="127" t="s">
        <v>295</v>
      </c>
      <c r="B19" s="445"/>
      <c r="C19" s="445"/>
      <c r="D19" s="445"/>
      <c r="E19" s="565"/>
      <c r="F19" s="400"/>
      <c r="G19" s="445"/>
      <c r="H19" s="445"/>
      <c r="I19" s="445"/>
      <c r="J19" s="445"/>
      <c r="K19" s="445"/>
      <c r="L19" s="445"/>
      <c r="M19" s="445"/>
      <c r="N19" s="445"/>
      <c r="O19" s="129"/>
      <c r="P19" s="128" t="s">
        <v>115</v>
      </c>
      <c r="Q19" s="129"/>
      <c r="R19" s="390">
        <f>SUMIF('4-Basis ruimtestaat'!G:G,'3-Productie normen'!A19,'4-Basis ruimtestaat'!I:I)</f>
        <v>1864.53</v>
      </c>
      <c r="U19" s="129"/>
      <c r="V19" s="684"/>
      <c r="W19" s="685">
        <v>104</v>
      </c>
      <c r="X19" s="686">
        <v>8</v>
      </c>
      <c r="Y19" s="687"/>
      <c r="Z19" s="688" t="s">
        <v>445</v>
      </c>
    </row>
    <row r="20" spans="1:26">
      <c r="A20" s="127" t="s">
        <v>294</v>
      </c>
      <c r="B20" s="445"/>
      <c r="C20" s="445"/>
      <c r="D20" s="445"/>
      <c r="E20" s="445"/>
      <c r="F20" s="445"/>
      <c r="G20" s="445"/>
      <c r="H20" s="445"/>
      <c r="I20" s="445"/>
      <c r="J20" s="445"/>
      <c r="K20" s="445"/>
      <c r="L20" s="445"/>
      <c r="M20" s="445"/>
      <c r="N20" s="400"/>
      <c r="O20" s="129"/>
      <c r="P20" s="128" t="s">
        <v>114</v>
      </c>
      <c r="Q20" s="129"/>
      <c r="R20" s="390">
        <f>SUMIF('4-Basis ruimtestaat'!G:G,'3-Productie normen'!A20,'4-Basis ruimtestaat'!I:I)</f>
        <v>288.37</v>
      </c>
      <c r="U20" s="129"/>
      <c r="V20" s="484"/>
      <c r="W20" s="570">
        <v>156</v>
      </c>
      <c r="X20" s="571">
        <v>9</v>
      </c>
      <c r="Y20" s="485"/>
      <c r="Z20" s="491" t="s">
        <v>358</v>
      </c>
    </row>
    <row r="21" spans="1:26">
      <c r="A21" s="127" t="s">
        <v>103</v>
      </c>
      <c r="B21" s="445"/>
      <c r="C21" s="445"/>
      <c r="D21" s="445"/>
      <c r="E21" s="565"/>
      <c r="F21" s="445"/>
      <c r="G21" s="445"/>
      <c r="H21" s="445"/>
      <c r="I21" s="445"/>
      <c r="J21" s="445"/>
      <c r="K21" s="445"/>
      <c r="L21" s="445"/>
      <c r="M21" s="445"/>
      <c r="N21" s="400"/>
      <c r="O21" s="129"/>
      <c r="P21" s="128" t="s">
        <v>115</v>
      </c>
      <c r="Q21" s="129"/>
      <c r="R21" s="390">
        <f>SUMIF('4-Basis ruimtestaat'!G:G,'3-Productie normen'!A21,'4-Basis ruimtestaat'!I:I)</f>
        <v>18.529</v>
      </c>
      <c r="U21" s="129"/>
      <c r="V21" s="684"/>
      <c r="W21" s="685">
        <v>200</v>
      </c>
      <c r="X21" s="686">
        <v>10</v>
      </c>
      <c r="Y21" s="687"/>
      <c r="Z21" s="689" t="s">
        <v>446</v>
      </c>
    </row>
    <row r="22" spans="1:26">
      <c r="A22" s="127" t="s">
        <v>286</v>
      </c>
      <c r="B22" s="445"/>
      <c r="C22" s="445"/>
      <c r="D22" s="445"/>
      <c r="E22" s="565"/>
      <c r="F22" s="445"/>
      <c r="G22" s="445"/>
      <c r="H22" s="445"/>
      <c r="I22" s="445"/>
      <c r="J22" s="445"/>
      <c r="K22" s="445"/>
      <c r="L22" s="445"/>
      <c r="M22" s="445"/>
      <c r="N22" s="445"/>
      <c r="O22" s="129"/>
      <c r="P22" s="128" t="s">
        <v>115</v>
      </c>
      <c r="Q22" s="129"/>
      <c r="R22" s="390">
        <f>SUMIF('4-Basis ruimtestaat'!G:G,'3-Productie normen'!A22,'4-Basis ruimtestaat'!I:I)</f>
        <v>0</v>
      </c>
      <c r="U22" s="129"/>
      <c r="V22" s="684"/>
      <c r="W22" s="685">
        <v>220</v>
      </c>
      <c r="X22" s="686">
        <v>11</v>
      </c>
      <c r="Y22" s="687"/>
      <c r="Z22" s="689" t="s">
        <v>447</v>
      </c>
    </row>
    <row r="23" spans="1:26">
      <c r="A23" s="127" t="s">
        <v>17</v>
      </c>
      <c r="B23" s="445"/>
      <c r="C23" s="445"/>
      <c r="D23" s="445"/>
      <c r="E23" s="565"/>
      <c r="F23" s="400"/>
      <c r="G23" s="445"/>
      <c r="H23" s="445"/>
      <c r="I23" s="400"/>
      <c r="J23" s="445"/>
      <c r="K23" s="445"/>
      <c r="L23" s="400"/>
      <c r="M23" s="445"/>
      <c r="N23" s="400"/>
      <c r="O23" s="129"/>
      <c r="P23" s="128" t="s">
        <v>116</v>
      </c>
      <c r="Q23" s="129"/>
      <c r="R23" s="390">
        <f>SUMIF('4-Basis ruimtestaat'!G:G,'3-Productie normen'!A23,'4-Basis ruimtestaat'!I:I)</f>
        <v>56.474000000000011</v>
      </c>
      <c r="U23" s="129"/>
      <c r="V23" s="484"/>
      <c r="W23" s="570">
        <v>230</v>
      </c>
      <c r="X23" s="571">
        <v>12</v>
      </c>
      <c r="Y23" s="485"/>
      <c r="Z23" s="582" t="s">
        <v>361</v>
      </c>
    </row>
    <row r="24" spans="1:26">
      <c r="A24" s="127" t="s">
        <v>369</v>
      </c>
      <c r="B24" s="445"/>
      <c r="C24" s="445"/>
      <c r="D24" s="445"/>
      <c r="E24" s="565"/>
      <c r="F24" s="445"/>
      <c r="G24" s="445"/>
      <c r="H24" s="445"/>
      <c r="I24" s="445"/>
      <c r="J24" s="445"/>
      <c r="K24" s="445"/>
      <c r="L24" s="445"/>
      <c r="M24" s="445"/>
      <c r="N24" s="445"/>
      <c r="O24" s="129"/>
      <c r="P24" s="128" t="s">
        <v>116</v>
      </c>
      <c r="Q24" s="129"/>
      <c r="R24" s="390">
        <f>SUMIF('4-Basis ruimtestaat'!G:G,'3-Productie normen'!A24,'4-Basis ruimtestaat'!I:I)</f>
        <v>0</v>
      </c>
      <c r="U24" s="129"/>
      <c r="V24" s="684"/>
      <c r="W24" s="685">
        <v>240</v>
      </c>
      <c r="X24" s="686">
        <v>13</v>
      </c>
      <c r="Y24" s="687"/>
      <c r="Z24" s="689" t="s">
        <v>448</v>
      </c>
    </row>
    <row r="25" spans="1:26">
      <c r="A25" s="127" t="s">
        <v>293</v>
      </c>
      <c r="B25" s="445"/>
      <c r="C25" s="445"/>
      <c r="D25" s="445"/>
      <c r="E25" s="565"/>
      <c r="F25" s="400"/>
      <c r="G25" s="445"/>
      <c r="H25" s="445"/>
      <c r="I25" s="445"/>
      <c r="J25" s="445"/>
      <c r="K25" s="445"/>
      <c r="L25" s="445"/>
      <c r="M25" s="445"/>
      <c r="N25" s="445"/>
      <c r="O25" s="129"/>
      <c r="P25" s="128" t="s">
        <v>115</v>
      </c>
      <c r="Q25" s="129"/>
      <c r="R25" s="390">
        <f>SUMIF('4-Basis ruimtestaat'!G:G,'3-Productie normen'!A25,'4-Basis ruimtestaat'!I:I)</f>
        <v>0</v>
      </c>
      <c r="U25" s="129"/>
      <c r="V25" s="484"/>
      <c r="W25" s="570">
        <v>255</v>
      </c>
      <c r="X25" s="571">
        <v>14</v>
      </c>
      <c r="Y25" s="485"/>
      <c r="Z25" s="491" t="s">
        <v>240</v>
      </c>
    </row>
    <row r="26" spans="1:26" ht="14.25" thickBot="1">
      <c r="A26" s="127" t="s">
        <v>285</v>
      </c>
      <c r="B26" s="445"/>
      <c r="C26" s="445"/>
      <c r="D26" s="445"/>
      <c r="E26" s="565"/>
      <c r="F26" s="400"/>
      <c r="G26" s="445"/>
      <c r="H26" s="445"/>
      <c r="I26" s="400"/>
      <c r="J26" s="445"/>
      <c r="K26" s="445"/>
      <c r="L26" s="445"/>
      <c r="M26" s="445"/>
      <c r="N26" s="445"/>
      <c r="O26" s="129"/>
      <c r="P26" s="128" t="s">
        <v>115</v>
      </c>
      <c r="Q26" s="129"/>
      <c r="R26" s="390">
        <f>SUMIF('4-Basis ruimtestaat'!G:G,'3-Productie normen'!A26,'4-Basis ruimtestaat'!I:I)</f>
        <v>16.731000000000002</v>
      </c>
      <c r="U26" s="129"/>
      <c r="V26" s="486"/>
      <c r="W26" s="487"/>
      <c r="X26" s="487"/>
      <c r="Y26" s="488"/>
      <c r="Z26" s="492"/>
    </row>
    <row r="27" spans="1:26">
      <c r="A27" s="127" t="s">
        <v>260</v>
      </c>
      <c r="B27" s="445"/>
      <c r="C27" s="445"/>
      <c r="D27" s="445"/>
      <c r="E27" s="565"/>
      <c r="F27" s="445"/>
      <c r="G27" s="445"/>
      <c r="H27" s="445"/>
      <c r="I27" s="445"/>
      <c r="J27" s="445"/>
      <c r="K27" s="445"/>
      <c r="L27" s="445"/>
      <c r="M27" s="445"/>
      <c r="N27" s="445"/>
      <c r="O27" s="129"/>
      <c r="P27" s="128" t="s">
        <v>115</v>
      </c>
      <c r="Q27" s="129"/>
      <c r="R27" s="390">
        <f>SUMIF('4-Basis ruimtestaat'!G:G,'3-Productie normen'!A27,'4-Basis ruimtestaat'!I:I)</f>
        <v>0</v>
      </c>
      <c r="U27" s="129"/>
    </row>
    <row r="28" spans="1:26">
      <c r="A28" s="127" t="s">
        <v>220</v>
      </c>
      <c r="B28" s="445"/>
      <c r="C28" s="445"/>
      <c r="D28" s="445"/>
      <c r="E28" s="445"/>
      <c r="F28" s="445"/>
      <c r="G28" s="445"/>
      <c r="H28" s="445"/>
      <c r="I28" s="400"/>
      <c r="J28" s="445"/>
      <c r="K28" s="445"/>
      <c r="L28" s="400"/>
      <c r="M28" s="445"/>
      <c r="N28" s="400"/>
      <c r="O28" s="129"/>
      <c r="P28" s="128" t="s">
        <v>114</v>
      </c>
      <c r="Q28" s="129"/>
      <c r="R28" s="390">
        <f>SUMIF('4-Basis ruimtestaat'!G:G,'3-Productie normen'!A28,'4-Basis ruimtestaat'!I:I)</f>
        <v>249.49999999999994</v>
      </c>
      <c r="U28" s="129"/>
    </row>
    <row r="29" spans="1:26">
      <c r="A29" s="127" t="s">
        <v>296</v>
      </c>
      <c r="B29" s="445"/>
      <c r="C29" s="445"/>
      <c r="D29" s="445"/>
      <c r="E29" s="565"/>
      <c r="F29" s="566"/>
      <c r="G29" s="445"/>
      <c r="H29" s="445"/>
      <c r="I29" s="566"/>
      <c r="J29" s="445"/>
      <c r="K29" s="445"/>
      <c r="L29" s="400"/>
      <c r="M29" s="445"/>
      <c r="N29" s="400"/>
      <c r="O29" s="129"/>
      <c r="P29" s="128" t="s">
        <v>115</v>
      </c>
      <c r="Q29" s="129"/>
      <c r="R29" s="390">
        <f>SUMIF('4-Basis ruimtestaat'!G:G,'3-Productie normen'!A29,'4-Basis ruimtestaat'!I:I)</f>
        <v>414.28999999999996</v>
      </c>
      <c r="U29" s="129"/>
    </row>
    <row r="30" spans="1:26">
      <c r="A30" s="127" t="s">
        <v>298</v>
      </c>
      <c r="B30" s="445"/>
      <c r="C30" s="445"/>
      <c r="D30" s="445"/>
      <c r="E30" s="565"/>
      <c r="F30" s="445"/>
      <c r="G30" s="445"/>
      <c r="H30" s="445"/>
      <c r="I30" s="445"/>
      <c r="J30" s="445"/>
      <c r="K30" s="445"/>
      <c r="L30" s="445"/>
      <c r="M30" s="445"/>
      <c r="N30" s="445"/>
      <c r="O30" s="129"/>
      <c r="P30" s="128" t="s">
        <v>115</v>
      </c>
      <c r="Q30" s="129"/>
      <c r="R30" s="390">
        <f>SUMIF('4-Basis ruimtestaat'!G:G,'3-Productie normen'!A30,'4-Basis ruimtestaat'!I:I)</f>
        <v>0</v>
      </c>
      <c r="U30" s="129"/>
    </row>
    <row r="31" spans="1:26">
      <c r="A31" s="127" t="s">
        <v>292</v>
      </c>
      <c r="B31" s="445"/>
      <c r="C31" s="445"/>
      <c r="D31" s="445"/>
      <c r="E31" s="565"/>
      <c r="F31" s="445"/>
      <c r="G31" s="445"/>
      <c r="H31" s="445"/>
      <c r="I31" s="445"/>
      <c r="J31" s="445"/>
      <c r="K31" s="445"/>
      <c r="L31" s="445"/>
      <c r="M31" s="445"/>
      <c r="N31" s="131"/>
      <c r="O31" s="129"/>
      <c r="P31" s="128"/>
      <c r="Q31" s="129"/>
      <c r="R31" s="390">
        <f>SUMIF('4-Basis ruimtestaat'!G:G,'3-Productie normen'!A31,'4-Basis ruimtestaat'!I:I)</f>
        <v>0</v>
      </c>
      <c r="U31" s="129"/>
    </row>
    <row r="32" spans="1:26">
      <c r="A32" s="127"/>
      <c r="B32" s="130"/>
      <c r="C32" s="130"/>
      <c r="D32" s="130"/>
      <c r="E32" s="567"/>
      <c r="F32" s="130"/>
      <c r="G32" s="130"/>
      <c r="H32" s="130"/>
      <c r="I32" s="130"/>
      <c r="J32" s="130"/>
      <c r="K32" s="130"/>
      <c r="L32" s="130"/>
      <c r="M32" s="130"/>
      <c r="N32" s="132"/>
      <c r="O32" s="129"/>
      <c r="P32" s="128"/>
      <c r="Q32" s="129"/>
      <c r="R32" s="390"/>
      <c r="U32" s="129"/>
    </row>
    <row r="33" spans="1:21">
      <c r="A33" s="127"/>
      <c r="B33" s="130"/>
      <c r="C33" s="130"/>
      <c r="D33" s="130"/>
      <c r="E33" s="567"/>
      <c r="F33" s="130"/>
      <c r="G33" s="130"/>
      <c r="H33" s="130"/>
      <c r="I33" s="130"/>
      <c r="J33" s="130"/>
      <c r="K33" s="130"/>
      <c r="L33" s="130"/>
      <c r="M33" s="130"/>
      <c r="N33" s="132"/>
      <c r="O33" s="129"/>
      <c r="P33" s="128"/>
      <c r="Q33" s="129"/>
      <c r="R33" s="390"/>
      <c r="U33" s="129"/>
    </row>
    <row r="34" spans="1:21">
      <c r="A34" s="127"/>
      <c r="B34" s="130"/>
      <c r="C34" s="130"/>
      <c r="D34" s="130"/>
      <c r="E34" s="567"/>
      <c r="F34" s="130"/>
      <c r="G34" s="130"/>
      <c r="H34" s="130"/>
      <c r="I34" s="130"/>
      <c r="J34" s="130"/>
      <c r="K34" s="130"/>
      <c r="L34" s="130"/>
      <c r="M34" s="130"/>
      <c r="N34" s="132"/>
      <c r="O34" s="129"/>
      <c r="P34" s="128"/>
      <c r="Q34" s="129"/>
      <c r="R34" s="390"/>
      <c r="U34" s="129"/>
    </row>
    <row r="35" spans="1:21">
      <c r="A35" s="127"/>
      <c r="B35" s="130"/>
      <c r="C35" s="130"/>
      <c r="D35" s="130"/>
      <c r="E35" s="567"/>
      <c r="F35" s="130"/>
      <c r="G35" s="130"/>
      <c r="H35" s="130"/>
      <c r="I35" s="130"/>
      <c r="J35" s="130"/>
      <c r="K35" s="130"/>
      <c r="L35" s="130"/>
      <c r="M35" s="130"/>
      <c r="N35" s="132"/>
      <c r="O35" s="129"/>
      <c r="P35" s="128"/>
      <c r="Q35" s="129"/>
      <c r="R35" s="390"/>
      <c r="U35" s="129"/>
    </row>
    <row r="36" spans="1:21">
      <c r="A36" s="391" t="s">
        <v>8</v>
      </c>
      <c r="B36" s="392"/>
      <c r="C36" s="392"/>
      <c r="D36" s="392"/>
      <c r="E36" s="568"/>
      <c r="F36" s="392"/>
      <c r="G36" s="392"/>
      <c r="H36" s="392"/>
      <c r="I36" s="392"/>
      <c r="J36" s="392"/>
      <c r="K36" s="392"/>
      <c r="L36" s="392"/>
      <c r="M36" s="392"/>
      <c r="N36" s="133"/>
      <c r="O36" s="393"/>
      <c r="P36" s="394"/>
      <c r="Q36" s="393"/>
      <c r="R36" s="395">
        <f>SUM(R10:R35)</f>
        <v>3526.6950000000002</v>
      </c>
      <c r="U36" s="129"/>
    </row>
    <row r="37" spans="1:21">
      <c r="P37" s="4"/>
      <c r="R37" s="4"/>
      <c r="U37" s="129"/>
    </row>
    <row r="38" spans="1:21">
      <c r="P38" s="4"/>
      <c r="R38" s="4"/>
      <c r="U38" s="129"/>
    </row>
    <row r="39" spans="1:21">
      <c r="A39" s="134" t="s">
        <v>205</v>
      </c>
      <c r="B39" s="135">
        <v>2</v>
      </c>
      <c r="C39" s="135">
        <v>3</v>
      </c>
      <c r="D39" s="135">
        <v>4</v>
      </c>
      <c r="E39" s="135">
        <v>5</v>
      </c>
      <c r="F39" s="135">
        <v>6</v>
      </c>
      <c r="G39" s="569">
        <v>7</v>
      </c>
      <c r="H39" s="135">
        <v>8</v>
      </c>
      <c r="I39" s="135">
        <v>9</v>
      </c>
      <c r="J39" s="135">
        <v>10</v>
      </c>
      <c r="K39" s="135">
        <v>11</v>
      </c>
      <c r="L39" s="135">
        <v>12</v>
      </c>
      <c r="M39" s="135">
        <v>13</v>
      </c>
      <c r="N39" s="135">
        <v>14</v>
      </c>
      <c r="O39" s="129"/>
      <c r="Q39" s="129"/>
      <c r="U39" s="129"/>
    </row>
    <row r="40" spans="1:21">
      <c r="O40" s="129"/>
      <c r="Q40" s="129"/>
    </row>
    <row r="50" spans="22:24">
      <c r="V50" s="126"/>
      <c r="W50" s="129"/>
      <c r="X50" s="129"/>
    </row>
    <row r="51" spans="22:24">
      <c r="V51" s="129"/>
      <c r="W51" s="129"/>
      <c r="X51" s="129"/>
    </row>
    <row r="52" spans="22:24">
      <c r="V52" s="129"/>
      <c r="W52" s="129"/>
      <c r="X52" s="129"/>
    </row>
    <row r="53" spans="22:24">
      <c r="V53" s="129"/>
      <c r="W53" s="129"/>
      <c r="X53" s="129"/>
    </row>
  </sheetData>
  <mergeCells count="1">
    <mergeCell ref="B9:N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B90"/>
  <sheetViews>
    <sheetView showGridLines="0" showZeros="0" zoomScale="85" zoomScaleNormal="85" zoomScalePageLayoutView="75" workbookViewId="0">
      <pane xSplit="1" ySplit="9" topLeftCell="B10" activePane="bottomRight" state="frozen"/>
      <selection activeCell="A6" sqref="A6:F6"/>
      <selection pane="topRight" activeCell="A6" sqref="A6:F6"/>
      <selection pane="bottomLeft" activeCell="A6" sqref="A6:F6"/>
      <selection pane="bottomRight" activeCell="B10" sqref="B10"/>
    </sheetView>
  </sheetViews>
  <sheetFormatPr defaultColWidth="8.7109375" defaultRowHeight="14.1" customHeight="1"/>
  <cols>
    <col min="1" max="1" width="5" style="4" bestFit="1" customWidth="1"/>
    <col min="2" max="2" width="37" style="44" bestFit="1" customWidth="1"/>
    <col min="3" max="3" width="22.42578125" style="44" bestFit="1" customWidth="1"/>
    <col min="4" max="4" width="20.5703125" style="141" bestFit="1" customWidth="1"/>
    <col min="5" max="5" width="20.42578125" style="141" bestFit="1" customWidth="1"/>
    <col min="6" max="6" width="42.5703125" style="525" customWidth="1"/>
    <col min="7" max="7" width="39.7109375" style="525" bestFit="1" customWidth="1"/>
    <col min="8" max="8" width="25.7109375" style="525" bestFit="1" customWidth="1"/>
    <col min="9" max="9" width="8.7109375" style="474" bestFit="1" customWidth="1"/>
    <col min="10" max="13" width="10.28515625" style="618" customWidth="1"/>
    <col min="14" max="17" width="9.140625" style="619" customWidth="1"/>
    <col min="18" max="19" width="12.5703125" style="4" bestFit="1" customWidth="1"/>
    <col min="20" max="21" width="9.85546875" style="4" customWidth="1"/>
    <col min="22" max="22" width="12" style="4" bestFit="1" customWidth="1"/>
    <col min="23" max="23" width="16.7109375" style="4" customWidth="1"/>
    <col min="24" max="25" width="9.28515625" style="4" customWidth="1"/>
    <col min="26" max="26" width="35.140625" style="4" customWidth="1"/>
    <col min="27" max="27" width="3" style="4" customWidth="1"/>
    <col min="28" max="28" width="11.140625" style="4" customWidth="1"/>
    <col min="29" max="29" width="15.5703125" style="4" bestFit="1" customWidth="1"/>
    <col min="30" max="16384" width="8.7109375" style="4"/>
  </cols>
  <sheetData>
    <row r="1" spans="1:28" ht="13.5">
      <c r="B1" s="601" t="s">
        <v>26</v>
      </c>
      <c r="J1" s="121"/>
      <c r="K1" s="121"/>
      <c r="L1" s="121"/>
      <c r="M1" s="121"/>
      <c r="N1" s="141"/>
      <c r="O1" s="121"/>
      <c r="P1" s="141"/>
      <c r="Q1" s="141"/>
    </row>
    <row r="2" spans="1:28" ht="14.1" customHeight="1">
      <c r="A2" s="142">
        <v>2</v>
      </c>
      <c r="B2" s="602"/>
      <c r="C2" s="602"/>
      <c r="D2" s="143"/>
      <c r="E2" s="143"/>
      <c r="G2" s="144"/>
      <c r="H2" s="609"/>
      <c r="I2" s="616"/>
      <c r="J2" s="401"/>
      <c r="K2" s="401"/>
      <c r="L2" s="401"/>
      <c r="M2" s="401"/>
      <c r="N2" s="617"/>
      <c r="O2" s="617"/>
      <c r="P2" s="617"/>
      <c r="Q2" s="617"/>
      <c r="R2" s="146"/>
      <c r="S2" s="146"/>
      <c r="T2" s="147"/>
      <c r="U2" s="147"/>
      <c r="V2" s="147"/>
      <c r="W2" s="147"/>
      <c r="X2" s="147"/>
      <c r="Y2" s="147"/>
      <c r="Z2" s="148"/>
    </row>
    <row r="3" spans="1:28" ht="14.1" customHeight="1">
      <c r="A3" s="142">
        <v>3</v>
      </c>
      <c r="B3" s="119" t="str">
        <f>'1-Contractblad totaal'!A3</f>
        <v>Naam opdrachtgever</v>
      </c>
      <c r="C3" s="140" t="s">
        <v>283</v>
      </c>
      <c r="H3" s="609"/>
      <c r="I3" s="616"/>
      <c r="J3" s="401"/>
      <c r="K3" s="401"/>
      <c r="L3" s="401"/>
      <c r="M3" s="401"/>
      <c r="N3" s="617"/>
      <c r="O3" s="617"/>
      <c r="P3" s="617"/>
      <c r="Q3" s="617"/>
      <c r="R3" s="146"/>
      <c r="S3" s="146"/>
      <c r="T3" s="147"/>
      <c r="U3" s="147"/>
      <c r="V3" s="147"/>
      <c r="W3" s="147"/>
      <c r="X3" s="147"/>
      <c r="Y3" s="147"/>
      <c r="Z3" s="148"/>
    </row>
    <row r="4" spans="1:28" ht="14.1" customHeight="1">
      <c r="A4" s="142">
        <v>4</v>
      </c>
      <c r="B4" s="119" t="str">
        <f>'1-Contractblad totaal'!A4</f>
        <v>Calculatie onderdeel</v>
      </c>
      <c r="C4" s="140" t="str">
        <f ca="1">MID(CELL("bestandsnaam",$D$9),SEARCH("]",CELL("bestandsnaam",$D$9),1)+1,256)</f>
        <v>4-Basis ruimtestaat</v>
      </c>
      <c r="G4" s="610"/>
      <c r="H4" s="611"/>
      <c r="I4" s="616"/>
      <c r="J4" s="401"/>
      <c r="K4" s="401"/>
      <c r="L4" s="401"/>
      <c r="M4" s="401"/>
      <c r="N4" s="617"/>
      <c r="O4" s="617"/>
      <c r="P4" s="617"/>
      <c r="Q4" s="617"/>
      <c r="R4" s="146"/>
      <c r="S4" s="146"/>
      <c r="T4" s="147"/>
      <c r="U4" s="147"/>
      <c r="V4" s="147"/>
      <c r="W4" s="147"/>
      <c r="X4" s="147"/>
      <c r="Y4" s="147"/>
      <c r="Z4" s="148"/>
    </row>
    <row r="5" spans="1:28" ht="14.1" customHeight="1">
      <c r="A5" s="142">
        <v>5</v>
      </c>
      <c r="B5" s="119" t="str">
        <f>'1-Contractblad totaal'!A5</f>
        <v>Gebouw/plaats</v>
      </c>
      <c r="C5" s="140" t="s">
        <v>284</v>
      </c>
      <c r="G5" s="610"/>
      <c r="H5" s="611"/>
      <c r="I5" s="616"/>
      <c r="J5" s="401"/>
      <c r="K5" s="401"/>
      <c r="L5" s="401"/>
      <c r="M5" s="401"/>
      <c r="N5" s="617"/>
      <c r="O5" s="617"/>
      <c r="P5" s="617"/>
      <c r="Q5" s="617"/>
      <c r="R5" s="146"/>
      <c r="S5" s="146"/>
      <c r="T5" s="147"/>
      <c r="U5" s="147"/>
      <c r="V5" s="147"/>
      <c r="W5" s="147"/>
      <c r="X5" s="147"/>
      <c r="Y5" s="147"/>
      <c r="Z5" s="148"/>
    </row>
    <row r="6" spans="1:28" ht="14.1" customHeight="1">
      <c r="A6" s="142">
        <v>6</v>
      </c>
      <c r="B6" s="119" t="str">
        <f>'1-Contractblad totaal'!A6</f>
        <v>Referentie nummer</v>
      </c>
      <c r="C6" s="140" t="str">
        <f>'1-Contractblad totaal'!B6</f>
        <v>Invoer</v>
      </c>
      <c r="H6" s="609"/>
      <c r="I6" s="616"/>
      <c r="J6" s="401"/>
      <c r="K6" s="401"/>
      <c r="L6" s="401"/>
      <c r="M6" s="401"/>
      <c r="N6" s="401"/>
      <c r="O6" s="401"/>
      <c r="P6" s="401"/>
      <c r="Q6" s="401"/>
      <c r="R6" s="401"/>
      <c r="S6" s="146"/>
      <c r="T6" s="147"/>
      <c r="U6" s="147"/>
      <c r="V6" s="147"/>
      <c r="W6" s="710" t="s">
        <v>111</v>
      </c>
      <c r="X6" s="711"/>
      <c r="Y6" s="712"/>
      <c r="Z6" s="148"/>
    </row>
    <row r="7" spans="1:28" ht="12.75" customHeight="1">
      <c r="A7" s="142">
        <v>7</v>
      </c>
      <c r="B7" s="119" t="str">
        <f>'1-Contractblad totaal'!A8</f>
        <v>Naam dienstverlener</v>
      </c>
      <c r="C7" s="140">
        <f>+'1-Contractblad totaal'!B8</f>
        <v>0</v>
      </c>
      <c r="H7" s="609"/>
      <c r="I7" s="616"/>
      <c r="J7" s="451"/>
      <c r="K7" s="451"/>
      <c r="L7" s="451"/>
      <c r="M7" s="451"/>
      <c r="N7" s="617"/>
      <c r="O7" s="617"/>
      <c r="P7" s="617"/>
      <c r="Q7" s="617"/>
      <c r="R7" s="146"/>
      <c r="S7" s="146"/>
      <c r="T7" s="147"/>
      <c r="U7" s="147"/>
      <c r="V7" s="147"/>
      <c r="W7" s="713"/>
      <c r="X7" s="714"/>
      <c r="Y7" s="715"/>
      <c r="Z7" s="148"/>
    </row>
    <row r="8" spans="1:28" ht="14.1" customHeight="1">
      <c r="A8" s="142">
        <v>8</v>
      </c>
      <c r="B8" s="603"/>
      <c r="C8" s="604"/>
      <c r="E8" s="143"/>
      <c r="F8" s="144"/>
      <c r="G8" s="144"/>
      <c r="H8" s="609"/>
      <c r="I8" s="473"/>
      <c r="J8" s="451"/>
      <c r="K8" s="451"/>
      <c r="L8" s="451"/>
      <c r="M8" s="451"/>
      <c r="N8" s="617"/>
      <c r="O8" s="617"/>
      <c r="P8" s="617"/>
      <c r="Q8" s="617"/>
      <c r="R8" s="146"/>
      <c r="S8" s="146"/>
      <c r="T8" s="146"/>
      <c r="U8" s="146"/>
      <c r="V8" s="146"/>
      <c r="W8" s="149">
        <f>'3-Productie normen'!S8</f>
        <v>0</v>
      </c>
      <c r="X8" s="149">
        <f>'3-Productie normen'!T8</f>
        <v>0</v>
      </c>
      <c r="Y8" s="149">
        <f>'3-Productie normen'!U8</f>
        <v>0</v>
      </c>
      <c r="Z8" s="148"/>
    </row>
    <row r="9" spans="1:28" ht="44.1" customHeight="1">
      <c r="A9" s="142">
        <v>9</v>
      </c>
      <c r="B9" s="605" t="s">
        <v>87</v>
      </c>
      <c r="C9" s="606" t="s">
        <v>281</v>
      </c>
      <c r="D9" s="680" t="s">
        <v>88</v>
      </c>
      <c r="E9" s="598" t="s">
        <v>93</v>
      </c>
      <c r="F9" s="150" t="s">
        <v>94</v>
      </c>
      <c r="G9" s="150" t="s">
        <v>95</v>
      </c>
      <c r="H9" s="151" t="s">
        <v>96</v>
      </c>
      <c r="I9" s="475" t="s">
        <v>97</v>
      </c>
      <c r="J9" s="152" t="s">
        <v>228</v>
      </c>
      <c r="K9" s="152" t="s">
        <v>229</v>
      </c>
      <c r="L9" s="152" t="s">
        <v>230</v>
      </c>
      <c r="M9" s="152" t="s">
        <v>243</v>
      </c>
      <c r="N9" s="152" t="s">
        <v>199</v>
      </c>
      <c r="O9" s="152" t="s">
        <v>198</v>
      </c>
      <c r="P9" s="152" t="s">
        <v>386</v>
      </c>
      <c r="Q9" s="152" t="s">
        <v>385</v>
      </c>
      <c r="R9" s="153" t="s">
        <v>98</v>
      </c>
      <c r="S9" s="153" t="s">
        <v>202</v>
      </c>
      <c r="T9" s="153" t="s">
        <v>387</v>
      </c>
      <c r="U9" s="153" t="s">
        <v>388</v>
      </c>
      <c r="V9" s="153" t="s">
        <v>112</v>
      </c>
      <c r="W9" s="153" t="s">
        <v>200</v>
      </c>
      <c r="X9" s="153" t="s">
        <v>389</v>
      </c>
      <c r="Y9" s="153" t="s">
        <v>390</v>
      </c>
      <c r="Z9" s="444" t="s">
        <v>218</v>
      </c>
      <c r="AA9" s="141"/>
      <c r="AB9" s="402" t="s">
        <v>99</v>
      </c>
    </row>
    <row r="10" spans="1:28" ht="14.1" customHeight="1">
      <c r="A10" s="142">
        <v>10</v>
      </c>
      <c r="B10" s="607" t="s">
        <v>280</v>
      </c>
      <c r="C10" s="607" t="s">
        <v>282</v>
      </c>
      <c r="D10" s="477"/>
      <c r="E10" s="477"/>
      <c r="F10" s="596" t="s">
        <v>254</v>
      </c>
      <c r="G10" s="612" t="s">
        <v>295</v>
      </c>
      <c r="H10" s="596" t="s">
        <v>265</v>
      </c>
      <c r="I10" s="478">
        <v>1864.53</v>
      </c>
      <c r="J10" s="480"/>
      <c r="K10" s="480"/>
      <c r="L10" s="480"/>
      <c r="M10" s="480"/>
      <c r="N10" s="536">
        <v>52</v>
      </c>
      <c r="O10" s="526"/>
      <c r="P10" s="526"/>
      <c r="Q10" s="526"/>
      <c r="R10" s="463" t="e">
        <f t="shared" ref="R10:R41" si="0">IF(N10="nio",0,IF(N10&gt;0,N10*I10/V10,0))*J10</f>
        <v>#DIV/0!</v>
      </c>
      <c r="S10" s="463">
        <f t="shared" ref="S10:S41" si="1">IF(O10&gt;0,O10*I10/W10,0)*K10</f>
        <v>0</v>
      </c>
      <c r="T10" s="463">
        <f t="shared" ref="T10:T41" si="2">IF(P10&gt;0,P10*I10/X10,0)*L10</f>
        <v>0</v>
      </c>
      <c r="U10" s="463">
        <f t="shared" ref="U10:U41" si="3">IF(Q10&gt;0,Q10*I10/Y10,0)*M10</f>
        <v>0</v>
      </c>
      <c r="V10" s="527">
        <f>IF(N10="nio",0,IF(N10&gt;0,VLOOKUP(G10,'3-Productie normen'!A:Q,VLOOKUP(N10,'3-Productie normen'!W:X,2,FALSE),FALSE)))</f>
        <v>0</v>
      </c>
      <c r="W10" s="527">
        <f t="shared" ref="W10:W41" si="4">IF(O10&gt;0,V10*$W$8,0)</f>
        <v>0</v>
      </c>
      <c r="X10" s="527">
        <f t="shared" ref="X10:X41" si="5">IF(P10&gt;0,V10*$X$8,0)</f>
        <v>0</v>
      </c>
      <c r="Y10" s="527">
        <f t="shared" ref="Y10:Y41" si="6">IF(Q10&gt;0,V10*$Y$8,0)</f>
        <v>0</v>
      </c>
      <c r="Z10" s="528"/>
      <c r="AB10" s="529">
        <f t="shared" ref="AB10:AB41" si="7">SUM(N10:Q10)*I10</f>
        <v>96955.56</v>
      </c>
    </row>
    <row r="11" spans="1:28" ht="14.1" customHeight="1">
      <c r="A11" s="142">
        <v>11</v>
      </c>
      <c r="B11" s="607" t="s">
        <v>266</v>
      </c>
      <c r="C11" s="607" t="s">
        <v>282</v>
      </c>
      <c r="D11" s="477" t="s">
        <v>100</v>
      </c>
      <c r="E11" s="477"/>
      <c r="F11" s="596" t="s">
        <v>267</v>
      </c>
      <c r="G11" s="596" t="s">
        <v>296</v>
      </c>
      <c r="H11" s="596" t="s">
        <v>261</v>
      </c>
      <c r="I11" s="478">
        <v>15.09</v>
      </c>
      <c r="J11" s="480"/>
      <c r="K11" s="480"/>
      <c r="L11" s="480"/>
      <c r="M11" s="480"/>
      <c r="N11" s="536">
        <v>230</v>
      </c>
      <c r="O11" s="526"/>
      <c r="P11" s="526"/>
      <c r="Q11" s="526"/>
      <c r="R11" s="463" t="e">
        <f t="shared" si="0"/>
        <v>#DIV/0!</v>
      </c>
      <c r="S11" s="463">
        <f t="shared" si="1"/>
        <v>0</v>
      </c>
      <c r="T11" s="463">
        <f t="shared" si="2"/>
        <v>0</v>
      </c>
      <c r="U11" s="463">
        <f t="shared" si="3"/>
        <v>0</v>
      </c>
      <c r="V11" s="527">
        <f>IF(N11="nio",0,IF(N11&gt;0,VLOOKUP(G11,'3-Productie normen'!A:Q,VLOOKUP(N11,'3-Productie normen'!W:X,2,FALSE),FALSE)))</f>
        <v>0</v>
      </c>
      <c r="W11" s="527">
        <f t="shared" si="4"/>
        <v>0</v>
      </c>
      <c r="X11" s="527">
        <f t="shared" si="5"/>
        <v>0</v>
      </c>
      <c r="Y11" s="527">
        <f t="shared" si="6"/>
        <v>0</v>
      </c>
      <c r="Z11" s="528"/>
      <c r="AB11" s="529">
        <f t="shared" si="7"/>
        <v>3470.7</v>
      </c>
    </row>
    <row r="12" spans="1:28" ht="13.5" customHeight="1">
      <c r="A12" s="142">
        <v>12</v>
      </c>
      <c r="B12" s="607" t="s">
        <v>266</v>
      </c>
      <c r="C12" s="607" t="s">
        <v>282</v>
      </c>
      <c r="D12" s="477" t="s">
        <v>100</v>
      </c>
      <c r="E12" s="477"/>
      <c r="F12" s="596" t="s">
        <v>253</v>
      </c>
      <c r="G12" s="596" t="s">
        <v>296</v>
      </c>
      <c r="H12" s="596" t="s">
        <v>261</v>
      </c>
      <c r="I12" s="478">
        <v>74.8</v>
      </c>
      <c r="J12" s="480"/>
      <c r="K12" s="480"/>
      <c r="L12" s="480"/>
      <c r="M12" s="480"/>
      <c r="N12" s="536">
        <v>230</v>
      </c>
      <c r="O12" s="526"/>
      <c r="P12" s="526"/>
      <c r="Q12" s="526"/>
      <c r="R12" s="463" t="e">
        <f t="shared" si="0"/>
        <v>#DIV/0!</v>
      </c>
      <c r="S12" s="463">
        <f t="shared" si="1"/>
        <v>0</v>
      </c>
      <c r="T12" s="463">
        <f t="shared" si="2"/>
        <v>0</v>
      </c>
      <c r="U12" s="463">
        <f t="shared" si="3"/>
        <v>0</v>
      </c>
      <c r="V12" s="527">
        <f>IF(N12="nio",0,IF(N12&gt;0,VLOOKUP(G12,'3-Productie normen'!A:Q,VLOOKUP(N12,'3-Productie normen'!W:X,2,FALSE),FALSE)))</f>
        <v>0</v>
      </c>
      <c r="W12" s="527">
        <f t="shared" si="4"/>
        <v>0</v>
      </c>
      <c r="X12" s="527">
        <f t="shared" si="5"/>
        <v>0</v>
      </c>
      <c r="Y12" s="527">
        <f t="shared" si="6"/>
        <v>0</v>
      </c>
      <c r="Z12" s="528"/>
      <c r="AB12" s="529">
        <f t="shared" si="7"/>
        <v>17204</v>
      </c>
    </row>
    <row r="13" spans="1:28" ht="14.1" customHeight="1">
      <c r="A13" s="142">
        <v>13</v>
      </c>
      <c r="B13" s="607" t="s">
        <v>266</v>
      </c>
      <c r="C13" s="607" t="s">
        <v>282</v>
      </c>
      <c r="D13" s="477" t="s">
        <v>100</v>
      </c>
      <c r="E13" s="477"/>
      <c r="F13" s="596" t="s">
        <v>255</v>
      </c>
      <c r="G13" s="596" t="s">
        <v>17</v>
      </c>
      <c r="H13" s="596" t="s">
        <v>259</v>
      </c>
      <c r="I13" s="478">
        <v>3</v>
      </c>
      <c r="J13" s="480"/>
      <c r="K13" s="480"/>
      <c r="L13" s="480"/>
      <c r="M13" s="480"/>
      <c r="N13" s="536">
        <v>230</v>
      </c>
      <c r="O13" s="526"/>
      <c r="P13" s="526"/>
      <c r="Q13" s="526"/>
      <c r="R13" s="463" t="e">
        <f t="shared" si="0"/>
        <v>#DIV/0!</v>
      </c>
      <c r="S13" s="463">
        <f t="shared" si="1"/>
        <v>0</v>
      </c>
      <c r="T13" s="463">
        <f t="shared" si="2"/>
        <v>0</v>
      </c>
      <c r="U13" s="463">
        <f t="shared" si="3"/>
        <v>0</v>
      </c>
      <c r="V13" s="527">
        <f>IF(N13="nio",0,IF(N13&gt;0,VLOOKUP(G13,'3-Productie normen'!A:Q,VLOOKUP(N13,'3-Productie normen'!W:X,2,FALSE),FALSE)))</f>
        <v>0</v>
      </c>
      <c r="W13" s="527">
        <f t="shared" si="4"/>
        <v>0</v>
      </c>
      <c r="X13" s="527">
        <f t="shared" si="5"/>
        <v>0</v>
      </c>
      <c r="Y13" s="527">
        <f t="shared" si="6"/>
        <v>0</v>
      </c>
      <c r="Z13" s="528"/>
      <c r="AB13" s="529">
        <f t="shared" si="7"/>
        <v>690</v>
      </c>
    </row>
    <row r="14" spans="1:28" ht="14.1" customHeight="1">
      <c r="A14" s="142">
        <v>14</v>
      </c>
      <c r="B14" s="607" t="s">
        <v>266</v>
      </c>
      <c r="C14" s="607" t="s">
        <v>282</v>
      </c>
      <c r="D14" s="477" t="s">
        <v>100</v>
      </c>
      <c r="E14" s="477"/>
      <c r="F14" s="596" t="s">
        <v>255</v>
      </c>
      <c r="G14" s="596" t="s">
        <v>17</v>
      </c>
      <c r="H14" s="596" t="s">
        <v>259</v>
      </c>
      <c r="I14" s="478">
        <v>5.4</v>
      </c>
      <c r="J14" s="480"/>
      <c r="K14" s="480"/>
      <c r="L14" s="480"/>
      <c r="M14" s="480"/>
      <c r="N14" s="536">
        <v>230</v>
      </c>
      <c r="O14" s="526"/>
      <c r="P14" s="526"/>
      <c r="Q14" s="526"/>
      <c r="R14" s="463" t="e">
        <f t="shared" si="0"/>
        <v>#DIV/0!</v>
      </c>
      <c r="S14" s="463">
        <f t="shared" si="1"/>
        <v>0</v>
      </c>
      <c r="T14" s="463">
        <f t="shared" si="2"/>
        <v>0</v>
      </c>
      <c r="U14" s="463">
        <f t="shared" si="3"/>
        <v>0</v>
      </c>
      <c r="V14" s="527">
        <f>IF(N14="nio",0,IF(N14&gt;0,VLOOKUP(G14,'3-Productie normen'!A:Q,VLOOKUP(N14,'3-Productie normen'!W:X,2,FALSE),FALSE)))</f>
        <v>0</v>
      </c>
      <c r="W14" s="527">
        <f t="shared" si="4"/>
        <v>0</v>
      </c>
      <c r="X14" s="527">
        <f t="shared" si="5"/>
        <v>0</v>
      </c>
      <c r="Y14" s="527">
        <f t="shared" si="6"/>
        <v>0</v>
      </c>
      <c r="Z14" s="528"/>
      <c r="AB14" s="529">
        <f t="shared" si="7"/>
        <v>1242</v>
      </c>
    </row>
    <row r="15" spans="1:28" ht="14.1" customHeight="1">
      <c r="A15" s="142">
        <v>15</v>
      </c>
      <c r="B15" s="607" t="s">
        <v>266</v>
      </c>
      <c r="C15" s="607" t="s">
        <v>282</v>
      </c>
      <c r="D15" s="477" t="s">
        <v>100</v>
      </c>
      <c r="E15" s="477"/>
      <c r="F15" s="596" t="s">
        <v>255</v>
      </c>
      <c r="G15" s="596" t="s">
        <v>17</v>
      </c>
      <c r="H15" s="596" t="s">
        <v>259</v>
      </c>
      <c r="I15" s="478">
        <v>1</v>
      </c>
      <c r="J15" s="480"/>
      <c r="K15" s="480"/>
      <c r="L15" s="480"/>
      <c r="M15" s="480"/>
      <c r="N15" s="536">
        <v>230</v>
      </c>
      <c r="O15" s="526"/>
      <c r="P15" s="526"/>
      <c r="Q15" s="526"/>
      <c r="R15" s="463" t="e">
        <f t="shared" si="0"/>
        <v>#DIV/0!</v>
      </c>
      <c r="S15" s="463">
        <f t="shared" si="1"/>
        <v>0</v>
      </c>
      <c r="T15" s="463">
        <f t="shared" si="2"/>
        <v>0</v>
      </c>
      <c r="U15" s="463">
        <f t="shared" si="3"/>
        <v>0</v>
      </c>
      <c r="V15" s="527">
        <f>IF(N15="nio",0,IF(N15&gt;0,VLOOKUP(G15,'3-Productie normen'!A:Q,VLOOKUP(N15,'3-Productie normen'!W:X,2,FALSE),FALSE)))</f>
        <v>0</v>
      </c>
      <c r="W15" s="527">
        <f t="shared" si="4"/>
        <v>0</v>
      </c>
      <c r="X15" s="527">
        <f t="shared" si="5"/>
        <v>0</v>
      </c>
      <c r="Y15" s="527">
        <f t="shared" si="6"/>
        <v>0</v>
      </c>
      <c r="Z15" s="528"/>
      <c r="AB15" s="529">
        <f t="shared" si="7"/>
        <v>230</v>
      </c>
    </row>
    <row r="16" spans="1:28" ht="14.1" customHeight="1">
      <c r="A16" s="142">
        <v>16</v>
      </c>
      <c r="B16" s="607" t="s">
        <v>266</v>
      </c>
      <c r="C16" s="607" t="s">
        <v>282</v>
      </c>
      <c r="D16" s="477" t="s">
        <v>88</v>
      </c>
      <c r="E16" s="477"/>
      <c r="F16" s="596" t="s">
        <v>268</v>
      </c>
      <c r="G16" s="596" t="s">
        <v>296</v>
      </c>
      <c r="H16" s="596" t="s">
        <v>261</v>
      </c>
      <c r="I16" s="478">
        <v>67.2</v>
      </c>
      <c r="J16" s="480"/>
      <c r="K16" s="480"/>
      <c r="L16" s="480"/>
      <c r="M16" s="480"/>
      <c r="N16" s="536">
        <v>230</v>
      </c>
      <c r="O16" s="526"/>
      <c r="P16" s="526"/>
      <c r="Q16" s="526"/>
      <c r="R16" s="463" t="e">
        <f t="shared" si="0"/>
        <v>#DIV/0!</v>
      </c>
      <c r="S16" s="463">
        <f t="shared" si="1"/>
        <v>0</v>
      </c>
      <c r="T16" s="463">
        <f t="shared" si="2"/>
        <v>0</v>
      </c>
      <c r="U16" s="463">
        <f t="shared" si="3"/>
        <v>0</v>
      </c>
      <c r="V16" s="527">
        <f>IF(N16="nio",0,IF(N16&gt;0,VLOOKUP(G16,'3-Productie normen'!A:Q,VLOOKUP(N16,'3-Productie normen'!W:X,2,FALSE),FALSE)))</f>
        <v>0</v>
      </c>
      <c r="W16" s="527">
        <f t="shared" si="4"/>
        <v>0</v>
      </c>
      <c r="X16" s="527">
        <f t="shared" si="5"/>
        <v>0</v>
      </c>
      <c r="Y16" s="527">
        <f t="shared" si="6"/>
        <v>0</v>
      </c>
      <c r="Z16" s="528"/>
      <c r="AB16" s="529">
        <f t="shared" si="7"/>
        <v>15456</v>
      </c>
    </row>
    <row r="17" spans="1:28" ht="14.1" customHeight="1">
      <c r="A17" s="142">
        <v>17</v>
      </c>
      <c r="B17" s="607" t="s">
        <v>266</v>
      </c>
      <c r="C17" s="607" t="s">
        <v>282</v>
      </c>
      <c r="D17" s="477" t="s">
        <v>88</v>
      </c>
      <c r="E17" s="477"/>
      <c r="F17" s="596" t="s">
        <v>269</v>
      </c>
      <c r="G17" s="596" t="s">
        <v>296</v>
      </c>
      <c r="H17" s="596" t="s">
        <v>261</v>
      </c>
      <c r="I17" s="478">
        <v>18.059999999999999</v>
      </c>
      <c r="J17" s="480"/>
      <c r="K17" s="480"/>
      <c r="L17" s="480"/>
      <c r="M17" s="480"/>
      <c r="N17" s="536">
        <v>230</v>
      </c>
      <c r="O17" s="526"/>
      <c r="P17" s="526"/>
      <c r="Q17" s="526"/>
      <c r="R17" s="463" t="e">
        <f t="shared" si="0"/>
        <v>#DIV/0!</v>
      </c>
      <c r="S17" s="463">
        <f t="shared" si="1"/>
        <v>0</v>
      </c>
      <c r="T17" s="463">
        <f t="shared" si="2"/>
        <v>0</v>
      </c>
      <c r="U17" s="463">
        <f t="shared" si="3"/>
        <v>0</v>
      </c>
      <c r="V17" s="527">
        <f>IF(N17="nio",0,IF(N17&gt;0,VLOOKUP(G17,'3-Productie normen'!A:Q,VLOOKUP(N17,'3-Productie normen'!W:X,2,FALSE),FALSE)))</f>
        <v>0</v>
      </c>
      <c r="W17" s="527">
        <f t="shared" si="4"/>
        <v>0</v>
      </c>
      <c r="X17" s="527">
        <f t="shared" si="5"/>
        <v>0</v>
      </c>
      <c r="Y17" s="527">
        <f t="shared" si="6"/>
        <v>0</v>
      </c>
      <c r="Z17" s="528"/>
      <c r="AB17" s="529">
        <f t="shared" si="7"/>
        <v>4153.7999999999993</v>
      </c>
    </row>
    <row r="18" spans="1:28" ht="14.1" customHeight="1">
      <c r="A18" s="142">
        <v>18</v>
      </c>
      <c r="B18" s="607" t="s">
        <v>266</v>
      </c>
      <c r="C18" s="607" t="s">
        <v>282</v>
      </c>
      <c r="D18" s="477" t="s">
        <v>88</v>
      </c>
      <c r="E18" s="477"/>
      <c r="F18" s="596" t="s">
        <v>270</v>
      </c>
      <c r="G18" s="596" t="s">
        <v>220</v>
      </c>
      <c r="H18" s="596" t="s">
        <v>261</v>
      </c>
      <c r="I18" s="478">
        <v>56.3</v>
      </c>
      <c r="J18" s="480"/>
      <c r="K18" s="480"/>
      <c r="L18" s="480"/>
      <c r="M18" s="480"/>
      <c r="N18" s="536">
        <v>230</v>
      </c>
      <c r="O18" s="526"/>
      <c r="P18" s="526"/>
      <c r="Q18" s="526"/>
      <c r="R18" s="463" t="e">
        <f t="shared" si="0"/>
        <v>#DIV/0!</v>
      </c>
      <c r="S18" s="463">
        <f t="shared" si="1"/>
        <v>0</v>
      </c>
      <c r="T18" s="463">
        <f t="shared" si="2"/>
        <v>0</v>
      </c>
      <c r="U18" s="463">
        <f t="shared" si="3"/>
        <v>0</v>
      </c>
      <c r="V18" s="527">
        <f>IF(N18="nio",0,IF(N18&gt;0,VLOOKUP(G18,'3-Productie normen'!A:Q,VLOOKUP(N18,'3-Productie normen'!W:X,2,FALSE),FALSE)))</f>
        <v>0</v>
      </c>
      <c r="W18" s="527">
        <f t="shared" si="4"/>
        <v>0</v>
      </c>
      <c r="X18" s="527">
        <f t="shared" si="5"/>
        <v>0</v>
      </c>
      <c r="Y18" s="527">
        <f t="shared" si="6"/>
        <v>0</v>
      </c>
      <c r="Z18" s="528"/>
      <c r="AB18" s="529">
        <f t="shared" si="7"/>
        <v>12949</v>
      </c>
    </row>
    <row r="19" spans="1:28" ht="14.1" customHeight="1">
      <c r="A19" s="142">
        <v>19</v>
      </c>
      <c r="B19" s="607" t="s">
        <v>266</v>
      </c>
      <c r="C19" s="607" t="s">
        <v>282</v>
      </c>
      <c r="D19" s="477" t="s">
        <v>88</v>
      </c>
      <c r="E19" s="477"/>
      <c r="F19" s="596" t="s">
        <v>271</v>
      </c>
      <c r="G19" s="596" t="s">
        <v>296</v>
      </c>
      <c r="H19" s="596" t="s">
        <v>261</v>
      </c>
      <c r="I19" s="478">
        <v>21.1</v>
      </c>
      <c r="J19" s="480"/>
      <c r="K19" s="480"/>
      <c r="L19" s="480"/>
      <c r="M19" s="480"/>
      <c r="N19" s="536">
        <v>230</v>
      </c>
      <c r="O19" s="526"/>
      <c r="P19" s="526"/>
      <c r="Q19" s="526"/>
      <c r="R19" s="463" t="e">
        <f t="shared" si="0"/>
        <v>#DIV/0!</v>
      </c>
      <c r="S19" s="463">
        <f t="shared" si="1"/>
        <v>0</v>
      </c>
      <c r="T19" s="463">
        <f t="shared" si="2"/>
        <v>0</v>
      </c>
      <c r="U19" s="463">
        <f t="shared" si="3"/>
        <v>0</v>
      </c>
      <c r="V19" s="527">
        <f>IF(N19="nio",0,IF(N19&gt;0,VLOOKUP(G19,'3-Productie normen'!A:Q,VLOOKUP(N19,'3-Productie normen'!W:X,2,FALSE),FALSE)))</f>
        <v>0</v>
      </c>
      <c r="W19" s="527">
        <f t="shared" si="4"/>
        <v>0</v>
      </c>
      <c r="X19" s="527">
        <f t="shared" si="5"/>
        <v>0</v>
      </c>
      <c r="Y19" s="527">
        <f t="shared" si="6"/>
        <v>0</v>
      </c>
      <c r="Z19" s="528"/>
      <c r="AB19" s="529">
        <f t="shared" si="7"/>
        <v>4853</v>
      </c>
    </row>
    <row r="20" spans="1:28" ht="14.1" customHeight="1">
      <c r="A20" s="142">
        <v>20</v>
      </c>
      <c r="B20" s="607" t="s">
        <v>266</v>
      </c>
      <c r="C20" s="607" t="s">
        <v>282</v>
      </c>
      <c r="D20" s="477" t="s">
        <v>88</v>
      </c>
      <c r="E20" s="477"/>
      <c r="F20" s="596" t="s">
        <v>272</v>
      </c>
      <c r="G20" s="596" t="s">
        <v>17</v>
      </c>
      <c r="H20" s="596" t="s">
        <v>259</v>
      </c>
      <c r="I20" s="478">
        <v>3.3</v>
      </c>
      <c r="J20" s="480"/>
      <c r="K20" s="480"/>
      <c r="L20" s="480"/>
      <c r="M20" s="480"/>
      <c r="N20" s="536">
        <v>230</v>
      </c>
      <c r="O20" s="526"/>
      <c r="P20" s="526"/>
      <c r="Q20" s="526"/>
      <c r="R20" s="463" t="e">
        <f t="shared" si="0"/>
        <v>#DIV/0!</v>
      </c>
      <c r="S20" s="463">
        <f t="shared" si="1"/>
        <v>0</v>
      </c>
      <c r="T20" s="463">
        <f t="shared" si="2"/>
        <v>0</v>
      </c>
      <c r="U20" s="463">
        <f t="shared" si="3"/>
        <v>0</v>
      </c>
      <c r="V20" s="527">
        <f>IF(N20="nio",0,IF(N20&gt;0,VLOOKUP(G20,'3-Productie normen'!A:Q,VLOOKUP(N20,'3-Productie normen'!W:X,2,FALSE),FALSE)))</f>
        <v>0</v>
      </c>
      <c r="W20" s="527">
        <f t="shared" si="4"/>
        <v>0</v>
      </c>
      <c r="X20" s="527">
        <f t="shared" si="5"/>
        <v>0</v>
      </c>
      <c r="Y20" s="527">
        <f t="shared" si="6"/>
        <v>0</v>
      </c>
      <c r="Z20" s="528"/>
      <c r="AB20" s="529">
        <f t="shared" si="7"/>
        <v>759</v>
      </c>
    </row>
    <row r="21" spans="1:28" ht="14.1" customHeight="1">
      <c r="A21" s="142">
        <v>21</v>
      </c>
      <c r="B21" s="607" t="s">
        <v>266</v>
      </c>
      <c r="C21" s="607" t="s">
        <v>282</v>
      </c>
      <c r="D21" s="477" t="s">
        <v>88</v>
      </c>
      <c r="E21" s="477"/>
      <c r="F21" s="596" t="s">
        <v>273</v>
      </c>
      <c r="G21" s="596" t="s">
        <v>17</v>
      </c>
      <c r="H21" s="596" t="s">
        <v>259</v>
      </c>
      <c r="I21" s="478">
        <v>3.3</v>
      </c>
      <c r="J21" s="480"/>
      <c r="K21" s="480"/>
      <c r="L21" s="480"/>
      <c r="M21" s="480"/>
      <c r="N21" s="536">
        <v>230</v>
      </c>
      <c r="O21" s="526"/>
      <c r="P21" s="526"/>
      <c r="Q21" s="526"/>
      <c r="R21" s="463" t="e">
        <f t="shared" si="0"/>
        <v>#DIV/0!</v>
      </c>
      <c r="S21" s="463">
        <f t="shared" si="1"/>
        <v>0</v>
      </c>
      <c r="T21" s="463">
        <f t="shared" si="2"/>
        <v>0</v>
      </c>
      <c r="U21" s="463">
        <f t="shared" si="3"/>
        <v>0</v>
      </c>
      <c r="V21" s="527">
        <f>IF(N21="nio",0,IF(N21&gt;0,VLOOKUP(G21,'3-Productie normen'!A:Q,VLOOKUP(N21,'3-Productie normen'!W:X,2,FALSE),FALSE)))</f>
        <v>0</v>
      </c>
      <c r="W21" s="527">
        <f t="shared" si="4"/>
        <v>0</v>
      </c>
      <c r="X21" s="527">
        <f t="shared" si="5"/>
        <v>0</v>
      </c>
      <c r="Y21" s="527">
        <f t="shared" si="6"/>
        <v>0</v>
      </c>
      <c r="Z21" s="528"/>
      <c r="AB21" s="529">
        <f t="shared" si="7"/>
        <v>759</v>
      </c>
    </row>
    <row r="22" spans="1:28" ht="14.1" customHeight="1">
      <c r="A22" s="142">
        <v>22</v>
      </c>
      <c r="B22" s="607" t="s">
        <v>266</v>
      </c>
      <c r="C22" s="607" t="s">
        <v>282</v>
      </c>
      <c r="D22" s="477" t="s">
        <v>88</v>
      </c>
      <c r="E22" s="477"/>
      <c r="F22" s="596" t="s">
        <v>252</v>
      </c>
      <c r="G22" s="596" t="s">
        <v>17</v>
      </c>
      <c r="H22" s="596" t="s">
        <v>259</v>
      </c>
      <c r="I22" s="478">
        <v>2</v>
      </c>
      <c r="J22" s="480"/>
      <c r="K22" s="480"/>
      <c r="L22" s="480"/>
      <c r="M22" s="480"/>
      <c r="N22" s="536">
        <v>230</v>
      </c>
      <c r="O22" s="526"/>
      <c r="P22" s="526"/>
      <c r="Q22" s="526"/>
      <c r="R22" s="463" t="e">
        <f t="shared" si="0"/>
        <v>#DIV/0!</v>
      </c>
      <c r="S22" s="463">
        <f t="shared" si="1"/>
        <v>0</v>
      </c>
      <c r="T22" s="463">
        <f t="shared" si="2"/>
        <v>0</v>
      </c>
      <c r="U22" s="463">
        <f t="shared" si="3"/>
        <v>0</v>
      </c>
      <c r="V22" s="527">
        <f>IF(N22="nio",0,IF(N22&gt;0,VLOOKUP(G22,'3-Productie normen'!A:Q,VLOOKUP(N22,'3-Productie normen'!W:X,2,FALSE),FALSE)))</f>
        <v>0</v>
      </c>
      <c r="W22" s="527">
        <f t="shared" si="4"/>
        <v>0</v>
      </c>
      <c r="X22" s="527">
        <f t="shared" si="5"/>
        <v>0</v>
      </c>
      <c r="Y22" s="527">
        <f t="shared" si="6"/>
        <v>0</v>
      </c>
      <c r="Z22" s="528"/>
      <c r="AB22" s="529">
        <f t="shared" si="7"/>
        <v>460</v>
      </c>
    </row>
    <row r="23" spans="1:28" ht="14.1" customHeight="1">
      <c r="A23" s="142">
        <v>23</v>
      </c>
      <c r="B23" s="607" t="s">
        <v>266</v>
      </c>
      <c r="C23" s="607" t="s">
        <v>282</v>
      </c>
      <c r="D23" s="477" t="s">
        <v>88</v>
      </c>
      <c r="E23" s="477"/>
      <c r="F23" s="596" t="s">
        <v>274</v>
      </c>
      <c r="G23" s="596" t="s">
        <v>220</v>
      </c>
      <c r="H23" s="596" t="s">
        <v>261</v>
      </c>
      <c r="I23" s="478">
        <v>56.3</v>
      </c>
      <c r="J23" s="480"/>
      <c r="K23" s="480"/>
      <c r="L23" s="480"/>
      <c r="M23" s="480"/>
      <c r="N23" s="536">
        <v>230</v>
      </c>
      <c r="O23" s="526"/>
      <c r="P23" s="526"/>
      <c r="Q23" s="526"/>
      <c r="R23" s="463" t="e">
        <f t="shared" si="0"/>
        <v>#DIV/0!</v>
      </c>
      <c r="S23" s="463">
        <f t="shared" si="1"/>
        <v>0</v>
      </c>
      <c r="T23" s="463">
        <f t="shared" si="2"/>
        <v>0</v>
      </c>
      <c r="U23" s="463">
        <f t="shared" si="3"/>
        <v>0</v>
      </c>
      <c r="V23" s="527">
        <f>IF(N23="nio",0,IF(N23&gt;0,VLOOKUP(G23,'3-Productie normen'!A:Q,VLOOKUP(N23,'3-Productie normen'!W:X,2,FALSE),FALSE)))</f>
        <v>0</v>
      </c>
      <c r="W23" s="527">
        <f t="shared" si="4"/>
        <v>0</v>
      </c>
      <c r="X23" s="527">
        <f t="shared" si="5"/>
        <v>0</v>
      </c>
      <c r="Y23" s="527">
        <f t="shared" si="6"/>
        <v>0</v>
      </c>
      <c r="Z23" s="528"/>
      <c r="AB23" s="529">
        <f t="shared" si="7"/>
        <v>12949</v>
      </c>
    </row>
    <row r="24" spans="1:28" ht="14.1" customHeight="1">
      <c r="A24" s="142">
        <v>24</v>
      </c>
      <c r="B24" s="607" t="s">
        <v>266</v>
      </c>
      <c r="C24" s="607" t="s">
        <v>282</v>
      </c>
      <c r="D24" s="477" t="s">
        <v>88</v>
      </c>
      <c r="E24" s="477"/>
      <c r="F24" s="596" t="s">
        <v>273</v>
      </c>
      <c r="G24" s="596" t="s">
        <v>17</v>
      </c>
      <c r="H24" s="596" t="s">
        <v>259</v>
      </c>
      <c r="I24" s="478">
        <v>4.4000000000000004</v>
      </c>
      <c r="J24" s="480"/>
      <c r="K24" s="480"/>
      <c r="L24" s="480"/>
      <c r="M24" s="480"/>
      <c r="N24" s="536">
        <v>230</v>
      </c>
      <c r="O24" s="526"/>
      <c r="P24" s="526"/>
      <c r="Q24" s="526"/>
      <c r="R24" s="463" t="e">
        <f t="shared" si="0"/>
        <v>#DIV/0!</v>
      </c>
      <c r="S24" s="463">
        <f t="shared" si="1"/>
        <v>0</v>
      </c>
      <c r="T24" s="463">
        <f t="shared" si="2"/>
        <v>0</v>
      </c>
      <c r="U24" s="463">
        <f t="shared" si="3"/>
        <v>0</v>
      </c>
      <c r="V24" s="527">
        <f>IF(N24="nio",0,IF(N24&gt;0,VLOOKUP(G24,'3-Productie normen'!A:Q,VLOOKUP(N24,'3-Productie normen'!W:X,2,FALSE),FALSE)))</f>
        <v>0</v>
      </c>
      <c r="W24" s="527">
        <f t="shared" si="4"/>
        <v>0</v>
      </c>
      <c r="X24" s="527">
        <f t="shared" si="5"/>
        <v>0</v>
      </c>
      <c r="Y24" s="527">
        <f t="shared" si="6"/>
        <v>0</v>
      </c>
      <c r="Z24" s="528"/>
      <c r="AB24" s="529">
        <f t="shared" si="7"/>
        <v>1012.0000000000001</v>
      </c>
    </row>
    <row r="25" spans="1:28" ht="14.1" customHeight="1">
      <c r="A25" s="142">
        <v>25</v>
      </c>
      <c r="B25" s="607" t="s">
        <v>266</v>
      </c>
      <c r="C25" s="607" t="s">
        <v>282</v>
      </c>
      <c r="D25" s="477" t="s">
        <v>88</v>
      </c>
      <c r="E25" s="477"/>
      <c r="F25" s="596" t="s">
        <v>252</v>
      </c>
      <c r="G25" s="596" t="s">
        <v>17</v>
      </c>
      <c r="H25" s="596" t="s">
        <v>259</v>
      </c>
      <c r="I25" s="478">
        <v>2</v>
      </c>
      <c r="J25" s="480"/>
      <c r="K25" s="480"/>
      <c r="L25" s="480"/>
      <c r="M25" s="480"/>
      <c r="N25" s="536">
        <v>230</v>
      </c>
      <c r="O25" s="526"/>
      <c r="P25" s="526"/>
      <c r="Q25" s="526"/>
      <c r="R25" s="463" t="e">
        <f t="shared" si="0"/>
        <v>#DIV/0!</v>
      </c>
      <c r="S25" s="463">
        <f t="shared" si="1"/>
        <v>0</v>
      </c>
      <c r="T25" s="463">
        <f t="shared" si="2"/>
        <v>0</v>
      </c>
      <c r="U25" s="463">
        <f t="shared" si="3"/>
        <v>0</v>
      </c>
      <c r="V25" s="527">
        <f>IF(N25="nio",0,IF(N25&gt;0,VLOOKUP(G25,'3-Productie normen'!A:Q,VLOOKUP(N25,'3-Productie normen'!W:X,2,FALSE),FALSE)))</f>
        <v>0</v>
      </c>
      <c r="W25" s="527">
        <f t="shared" si="4"/>
        <v>0</v>
      </c>
      <c r="X25" s="527">
        <f t="shared" si="5"/>
        <v>0</v>
      </c>
      <c r="Y25" s="527">
        <f t="shared" si="6"/>
        <v>0</v>
      </c>
      <c r="Z25" s="528"/>
      <c r="AB25" s="529">
        <f t="shared" si="7"/>
        <v>460</v>
      </c>
    </row>
    <row r="26" spans="1:28" ht="14.1" customHeight="1">
      <c r="A26" s="142">
        <v>26</v>
      </c>
      <c r="B26" s="607" t="s">
        <v>275</v>
      </c>
      <c r="C26" s="607" t="s">
        <v>282</v>
      </c>
      <c r="D26" s="476" t="s">
        <v>251</v>
      </c>
      <c r="E26" s="477">
        <v>55</v>
      </c>
      <c r="F26" s="596" t="s">
        <v>264</v>
      </c>
      <c r="G26" s="596" t="s">
        <v>101</v>
      </c>
      <c r="H26" s="596" t="s">
        <v>261</v>
      </c>
      <c r="I26" s="478">
        <v>3</v>
      </c>
      <c r="J26" s="480"/>
      <c r="K26" s="480"/>
      <c r="L26" s="480"/>
      <c r="M26" s="480"/>
      <c r="N26" s="536">
        <v>52</v>
      </c>
      <c r="O26" s="526"/>
      <c r="P26" s="526"/>
      <c r="Q26" s="526"/>
      <c r="R26" s="463" t="e">
        <f t="shared" si="0"/>
        <v>#DIV/0!</v>
      </c>
      <c r="S26" s="463">
        <f t="shared" si="1"/>
        <v>0</v>
      </c>
      <c r="T26" s="463">
        <f t="shared" si="2"/>
        <v>0</v>
      </c>
      <c r="U26" s="463">
        <f t="shared" si="3"/>
        <v>0</v>
      </c>
      <c r="V26" s="527">
        <f>IF(N26="nio",0,IF(N26&gt;0,VLOOKUP(G26,'3-Productie normen'!A:Q,VLOOKUP(N26,'3-Productie normen'!W:X,2,FALSE),FALSE)))</f>
        <v>0</v>
      </c>
      <c r="W26" s="527">
        <f t="shared" si="4"/>
        <v>0</v>
      </c>
      <c r="X26" s="527">
        <f t="shared" si="5"/>
        <v>0</v>
      </c>
      <c r="Y26" s="527">
        <f t="shared" si="6"/>
        <v>0</v>
      </c>
      <c r="Z26" s="528"/>
      <c r="AB26" s="529">
        <f t="shared" si="7"/>
        <v>156</v>
      </c>
    </row>
    <row r="27" spans="1:28" ht="14.1" customHeight="1">
      <c r="A27" s="142">
        <v>27</v>
      </c>
      <c r="B27" s="607" t="s">
        <v>275</v>
      </c>
      <c r="C27" s="607" t="s">
        <v>282</v>
      </c>
      <c r="D27" s="476" t="s">
        <v>251</v>
      </c>
      <c r="E27" s="477">
        <v>56</v>
      </c>
      <c r="F27" s="596" t="s">
        <v>264</v>
      </c>
      <c r="G27" s="596" t="s">
        <v>101</v>
      </c>
      <c r="H27" s="596" t="s">
        <v>259</v>
      </c>
      <c r="I27" s="478">
        <v>10</v>
      </c>
      <c r="J27" s="480"/>
      <c r="K27" s="480"/>
      <c r="L27" s="480"/>
      <c r="M27" s="480"/>
      <c r="N27" s="536">
        <v>52</v>
      </c>
      <c r="O27" s="526"/>
      <c r="P27" s="526"/>
      <c r="Q27" s="526"/>
      <c r="R27" s="463" t="e">
        <f t="shared" si="0"/>
        <v>#DIV/0!</v>
      </c>
      <c r="S27" s="463">
        <f t="shared" si="1"/>
        <v>0</v>
      </c>
      <c r="T27" s="463">
        <f t="shared" si="2"/>
        <v>0</v>
      </c>
      <c r="U27" s="463">
        <f t="shared" si="3"/>
        <v>0</v>
      </c>
      <c r="V27" s="527">
        <f>IF(N27="nio",0,IF(N27&gt;0,VLOOKUP(G27,'3-Productie normen'!A:Q,VLOOKUP(N27,'3-Productie normen'!W:X,2,FALSE),FALSE)))</f>
        <v>0</v>
      </c>
      <c r="W27" s="527">
        <f t="shared" si="4"/>
        <v>0</v>
      </c>
      <c r="X27" s="527">
        <f t="shared" si="5"/>
        <v>0</v>
      </c>
      <c r="Y27" s="527">
        <f t="shared" si="6"/>
        <v>0</v>
      </c>
      <c r="Z27" s="528"/>
      <c r="AB27" s="529">
        <f t="shared" si="7"/>
        <v>520</v>
      </c>
    </row>
    <row r="28" spans="1:28" ht="14.1" customHeight="1">
      <c r="A28" s="142">
        <v>28</v>
      </c>
      <c r="B28" s="607" t="s">
        <v>275</v>
      </c>
      <c r="C28" s="607" t="s">
        <v>282</v>
      </c>
      <c r="D28" s="476" t="s">
        <v>251</v>
      </c>
      <c r="E28" s="477">
        <v>57</v>
      </c>
      <c r="F28" s="596" t="s">
        <v>276</v>
      </c>
      <c r="G28" s="596" t="s">
        <v>296</v>
      </c>
      <c r="H28" s="596" t="s">
        <v>259</v>
      </c>
      <c r="I28" s="478">
        <v>55</v>
      </c>
      <c r="J28" s="480"/>
      <c r="K28" s="480"/>
      <c r="L28" s="480"/>
      <c r="M28" s="480"/>
      <c r="N28" s="536">
        <v>52</v>
      </c>
      <c r="O28" s="526"/>
      <c r="P28" s="526"/>
      <c r="Q28" s="526"/>
      <c r="R28" s="463" t="e">
        <f t="shared" si="0"/>
        <v>#DIV/0!</v>
      </c>
      <c r="S28" s="463">
        <f t="shared" si="1"/>
        <v>0</v>
      </c>
      <c r="T28" s="463">
        <f t="shared" si="2"/>
        <v>0</v>
      </c>
      <c r="U28" s="463">
        <f t="shared" si="3"/>
        <v>0</v>
      </c>
      <c r="V28" s="527">
        <f>IF(N28="nio",0,IF(N28&gt;0,VLOOKUP(G28,'3-Productie normen'!A:Q,VLOOKUP(N28,'3-Productie normen'!W:X,2,FALSE),FALSE)))</f>
        <v>0</v>
      </c>
      <c r="W28" s="527">
        <f t="shared" si="4"/>
        <v>0</v>
      </c>
      <c r="X28" s="527">
        <f t="shared" si="5"/>
        <v>0</v>
      </c>
      <c r="Y28" s="527">
        <f t="shared" si="6"/>
        <v>0</v>
      </c>
      <c r="Z28" s="528"/>
      <c r="AB28" s="529">
        <f t="shared" si="7"/>
        <v>2860</v>
      </c>
    </row>
    <row r="29" spans="1:28" ht="14.1" customHeight="1">
      <c r="A29" s="142">
        <v>29</v>
      </c>
      <c r="B29" s="607" t="s">
        <v>275</v>
      </c>
      <c r="C29" s="607" t="s">
        <v>282</v>
      </c>
      <c r="D29" s="476" t="s">
        <v>251</v>
      </c>
      <c r="E29" s="477">
        <v>58</v>
      </c>
      <c r="F29" s="596" t="s">
        <v>277</v>
      </c>
      <c r="G29" s="596" t="s">
        <v>285</v>
      </c>
      <c r="H29" s="596" t="s">
        <v>265</v>
      </c>
      <c r="I29" s="478">
        <v>5</v>
      </c>
      <c r="J29" s="480"/>
      <c r="K29" s="480"/>
      <c r="L29" s="480"/>
      <c r="M29" s="480"/>
      <c r="N29" s="536">
        <v>52</v>
      </c>
      <c r="O29" s="526"/>
      <c r="P29" s="526"/>
      <c r="Q29" s="526"/>
      <c r="R29" s="463" t="e">
        <f t="shared" si="0"/>
        <v>#DIV/0!</v>
      </c>
      <c r="S29" s="463">
        <f t="shared" si="1"/>
        <v>0</v>
      </c>
      <c r="T29" s="463">
        <f t="shared" si="2"/>
        <v>0</v>
      </c>
      <c r="U29" s="463">
        <f t="shared" si="3"/>
        <v>0</v>
      </c>
      <c r="V29" s="527">
        <f>IF(N29="nio",0,IF(N29&gt;0,VLOOKUP(G29,'3-Productie normen'!A:Q,VLOOKUP(N29,'3-Productie normen'!W:X,2,FALSE),FALSE)))</f>
        <v>0</v>
      </c>
      <c r="W29" s="527">
        <f t="shared" si="4"/>
        <v>0</v>
      </c>
      <c r="X29" s="527">
        <f t="shared" si="5"/>
        <v>0</v>
      </c>
      <c r="Y29" s="527">
        <f t="shared" si="6"/>
        <v>0</v>
      </c>
      <c r="Z29" s="528"/>
      <c r="AB29" s="529">
        <f t="shared" si="7"/>
        <v>260</v>
      </c>
    </row>
    <row r="30" spans="1:28" ht="14.1" customHeight="1">
      <c r="A30" s="142">
        <v>30</v>
      </c>
      <c r="B30" s="607" t="s">
        <v>275</v>
      </c>
      <c r="C30" s="607" t="s">
        <v>282</v>
      </c>
      <c r="D30" s="476" t="s">
        <v>251</v>
      </c>
      <c r="E30" s="477">
        <v>59</v>
      </c>
      <c r="F30" s="596" t="s">
        <v>277</v>
      </c>
      <c r="G30" s="596" t="s">
        <v>285</v>
      </c>
      <c r="H30" s="596" t="s">
        <v>262</v>
      </c>
      <c r="I30" s="478">
        <v>1</v>
      </c>
      <c r="J30" s="480"/>
      <c r="K30" s="480"/>
      <c r="L30" s="480"/>
      <c r="M30" s="480"/>
      <c r="N30" s="536">
        <v>52</v>
      </c>
      <c r="O30" s="526"/>
      <c r="P30" s="526"/>
      <c r="Q30" s="526"/>
      <c r="R30" s="463" t="e">
        <f t="shared" si="0"/>
        <v>#DIV/0!</v>
      </c>
      <c r="S30" s="463">
        <f t="shared" si="1"/>
        <v>0</v>
      </c>
      <c r="T30" s="463">
        <f t="shared" si="2"/>
        <v>0</v>
      </c>
      <c r="U30" s="463">
        <f t="shared" si="3"/>
        <v>0</v>
      </c>
      <c r="V30" s="527">
        <f>IF(N30="nio",0,IF(N30&gt;0,VLOOKUP(G30,'3-Productie normen'!A:Q,VLOOKUP(N30,'3-Productie normen'!W:X,2,FALSE),FALSE)))</f>
        <v>0</v>
      </c>
      <c r="W30" s="527">
        <f t="shared" si="4"/>
        <v>0</v>
      </c>
      <c r="X30" s="527">
        <f t="shared" si="5"/>
        <v>0</v>
      </c>
      <c r="Y30" s="527">
        <f t="shared" si="6"/>
        <v>0</v>
      </c>
      <c r="Z30" s="528"/>
      <c r="AB30" s="529">
        <f t="shared" si="7"/>
        <v>52</v>
      </c>
    </row>
    <row r="31" spans="1:28" ht="14.1" customHeight="1">
      <c r="A31" s="142">
        <v>31</v>
      </c>
      <c r="B31" s="607" t="s">
        <v>275</v>
      </c>
      <c r="C31" s="607" t="s">
        <v>282</v>
      </c>
      <c r="D31" s="476" t="s">
        <v>251</v>
      </c>
      <c r="E31" s="477">
        <v>60</v>
      </c>
      <c r="F31" s="596" t="s">
        <v>278</v>
      </c>
      <c r="G31" s="599" t="s">
        <v>351</v>
      </c>
      <c r="H31" s="596" t="s">
        <v>261</v>
      </c>
      <c r="I31" s="478">
        <v>57</v>
      </c>
      <c r="J31" s="480"/>
      <c r="K31" s="480"/>
      <c r="L31" s="480"/>
      <c r="M31" s="480"/>
      <c r="N31" s="536">
        <v>52</v>
      </c>
      <c r="O31" s="526"/>
      <c r="P31" s="526"/>
      <c r="Q31" s="526"/>
      <c r="R31" s="463" t="e">
        <f t="shared" si="0"/>
        <v>#DIV/0!</v>
      </c>
      <c r="S31" s="463">
        <f t="shared" si="1"/>
        <v>0</v>
      </c>
      <c r="T31" s="463">
        <f t="shared" si="2"/>
        <v>0</v>
      </c>
      <c r="U31" s="463">
        <f t="shared" si="3"/>
        <v>0</v>
      </c>
      <c r="V31" s="527">
        <f>IF(N31="nio",0,IF(N31&gt;0,VLOOKUP(G31,'3-Productie normen'!A:Q,VLOOKUP(N31,'3-Productie normen'!W:X,2,FALSE),FALSE)))</f>
        <v>0</v>
      </c>
      <c r="W31" s="527">
        <f t="shared" si="4"/>
        <v>0</v>
      </c>
      <c r="X31" s="527">
        <f t="shared" si="5"/>
        <v>0</v>
      </c>
      <c r="Y31" s="527">
        <f t="shared" si="6"/>
        <v>0</v>
      </c>
      <c r="Z31" s="528"/>
      <c r="AB31" s="529">
        <f t="shared" si="7"/>
        <v>2964</v>
      </c>
    </row>
    <row r="32" spans="1:28" ht="14.1" customHeight="1">
      <c r="A32" s="142">
        <v>32</v>
      </c>
      <c r="B32" s="607" t="s">
        <v>275</v>
      </c>
      <c r="C32" s="607" t="s">
        <v>282</v>
      </c>
      <c r="D32" s="476" t="s">
        <v>251</v>
      </c>
      <c r="E32" s="477">
        <v>61</v>
      </c>
      <c r="F32" s="596" t="s">
        <v>278</v>
      </c>
      <c r="G32" s="599" t="s">
        <v>351</v>
      </c>
      <c r="H32" s="596" t="s">
        <v>259</v>
      </c>
      <c r="I32" s="478">
        <v>39</v>
      </c>
      <c r="J32" s="480"/>
      <c r="K32" s="480"/>
      <c r="L32" s="480"/>
      <c r="M32" s="480"/>
      <c r="N32" s="536">
        <v>52</v>
      </c>
      <c r="O32" s="526"/>
      <c r="P32" s="526"/>
      <c r="Q32" s="526"/>
      <c r="R32" s="463" t="e">
        <f t="shared" si="0"/>
        <v>#DIV/0!</v>
      </c>
      <c r="S32" s="463">
        <f t="shared" si="1"/>
        <v>0</v>
      </c>
      <c r="T32" s="463">
        <f t="shared" si="2"/>
        <v>0</v>
      </c>
      <c r="U32" s="463">
        <f t="shared" si="3"/>
        <v>0</v>
      </c>
      <c r="V32" s="527">
        <f>IF(N32="nio",0,IF(N32&gt;0,VLOOKUP(G32,'3-Productie normen'!A:Q,VLOOKUP(N32,'3-Productie normen'!W:X,2,FALSE),FALSE)))</f>
        <v>0</v>
      </c>
      <c r="W32" s="527">
        <f t="shared" si="4"/>
        <v>0</v>
      </c>
      <c r="X32" s="527">
        <f t="shared" si="5"/>
        <v>0</v>
      </c>
      <c r="Y32" s="527">
        <f t="shared" si="6"/>
        <v>0</v>
      </c>
      <c r="Z32" s="528"/>
      <c r="AB32" s="529">
        <f t="shared" si="7"/>
        <v>2028</v>
      </c>
    </row>
    <row r="33" spans="1:28" ht="14.1" customHeight="1">
      <c r="A33" s="142">
        <v>33</v>
      </c>
      <c r="B33" s="607" t="s">
        <v>275</v>
      </c>
      <c r="C33" s="607" t="s">
        <v>282</v>
      </c>
      <c r="D33" s="476" t="s">
        <v>251</v>
      </c>
      <c r="E33" s="477">
        <v>62</v>
      </c>
      <c r="F33" s="596" t="s">
        <v>255</v>
      </c>
      <c r="G33" s="596" t="s">
        <v>17</v>
      </c>
      <c r="H33" s="596" t="s">
        <v>259</v>
      </c>
      <c r="I33" s="478">
        <v>12</v>
      </c>
      <c r="J33" s="480"/>
      <c r="K33" s="480"/>
      <c r="L33" s="480"/>
      <c r="M33" s="480"/>
      <c r="N33" s="536">
        <v>52</v>
      </c>
      <c r="O33" s="526"/>
      <c r="P33" s="526"/>
      <c r="Q33" s="526"/>
      <c r="R33" s="463" t="e">
        <f t="shared" si="0"/>
        <v>#DIV/0!</v>
      </c>
      <c r="S33" s="463">
        <f t="shared" si="1"/>
        <v>0</v>
      </c>
      <c r="T33" s="463">
        <f t="shared" si="2"/>
        <v>0</v>
      </c>
      <c r="U33" s="463">
        <f t="shared" si="3"/>
        <v>0</v>
      </c>
      <c r="V33" s="527">
        <f>IF(N33="nio",0,IF(N33&gt;0,VLOOKUP(G33,'3-Productie normen'!A:Q,VLOOKUP(N33,'3-Productie normen'!W:X,2,FALSE),FALSE)))</f>
        <v>0</v>
      </c>
      <c r="W33" s="527">
        <f t="shared" si="4"/>
        <v>0</v>
      </c>
      <c r="X33" s="527">
        <f t="shared" si="5"/>
        <v>0</v>
      </c>
      <c r="Y33" s="527">
        <f t="shared" si="6"/>
        <v>0</v>
      </c>
      <c r="Z33" s="528"/>
      <c r="AB33" s="529">
        <f t="shared" si="7"/>
        <v>624</v>
      </c>
    </row>
    <row r="34" spans="1:28" ht="14.1" customHeight="1">
      <c r="A34" s="142">
        <v>34</v>
      </c>
      <c r="B34" s="607" t="s">
        <v>275</v>
      </c>
      <c r="C34" s="607" t="s">
        <v>282</v>
      </c>
      <c r="D34" s="476" t="s">
        <v>251</v>
      </c>
      <c r="E34" s="477">
        <v>63</v>
      </c>
      <c r="F34" s="596" t="s">
        <v>279</v>
      </c>
      <c r="G34" s="596" t="s">
        <v>297</v>
      </c>
      <c r="H34" s="596" t="s">
        <v>259</v>
      </c>
      <c r="I34" s="478">
        <v>2</v>
      </c>
      <c r="J34" s="480"/>
      <c r="K34" s="480"/>
      <c r="L34" s="480"/>
      <c r="M34" s="480"/>
      <c r="N34" s="536">
        <v>52</v>
      </c>
      <c r="O34" s="526"/>
      <c r="P34" s="526"/>
      <c r="Q34" s="526"/>
      <c r="R34" s="463" t="e">
        <f t="shared" si="0"/>
        <v>#DIV/0!</v>
      </c>
      <c r="S34" s="463">
        <f t="shared" si="1"/>
        <v>0</v>
      </c>
      <c r="T34" s="463">
        <f t="shared" si="2"/>
        <v>0</v>
      </c>
      <c r="U34" s="463">
        <f t="shared" si="3"/>
        <v>0</v>
      </c>
      <c r="V34" s="527">
        <f>IF(N34="nio",0,IF(N34&gt;0,VLOOKUP(G34,'3-Productie normen'!A:Q,VLOOKUP(N34,'3-Productie normen'!W:X,2,FALSE),FALSE)))</f>
        <v>0</v>
      </c>
      <c r="W34" s="527">
        <f t="shared" si="4"/>
        <v>0</v>
      </c>
      <c r="X34" s="527">
        <f t="shared" si="5"/>
        <v>0</v>
      </c>
      <c r="Y34" s="527">
        <f t="shared" si="6"/>
        <v>0</v>
      </c>
      <c r="Z34" s="528"/>
      <c r="AB34" s="529">
        <f t="shared" si="7"/>
        <v>104</v>
      </c>
    </row>
    <row r="35" spans="1:28" ht="14.1" customHeight="1">
      <c r="A35" s="142">
        <v>35</v>
      </c>
      <c r="B35" s="608" t="s">
        <v>362</v>
      </c>
      <c r="C35" s="607" t="s">
        <v>282</v>
      </c>
      <c r="D35" s="524" t="s">
        <v>102</v>
      </c>
      <c r="E35" s="476"/>
      <c r="F35" s="600" t="s">
        <v>335</v>
      </c>
      <c r="G35" s="599" t="s">
        <v>351</v>
      </c>
      <c r="H35" s="612" t="s">
        <v>288</v>
      </c>
      <c r="I35" s="478">
        <v>64.92</v>
      </c>
      <c r="J35" s="480"/>
      <c r="K35" s="480"/>
      <c r="L35" s="480"/>
      <c r="M35" s="480"/>
      <c r="N35" s="536">
        <v>156</v>
      </c>
      <c r="O35" s="526"/>
      <c r="P35" s="526"/>
      <c r="Q35" s="526"/>
      <c r="R35" s="463" t="e">
        <f t="shared" si="0"/>
        <v>#DIV/0!</v>
      </c>
      <c r="S35" s="463">
        <f t="shared" si="1"/>
        <v>0</v>
      </c>
      <c r="T35" s="463">
        <f t="shared" si="2"/>
        <v>0</v>
      </c>
      <c r="U35" s="463">
        <f t="shared" si="3"/>
        <v>0</v>
      </c>
      <c r="V35" s="527">
        <f>IF(N35="nio",0,IF(N35&gt;0,VLOOKUP(G35,'3-Productie normen'!A:Q,VLOOKUP(N35,'3-Productie normen'!W:X,2,FALSE),FALSE)))</f>
        <v>0</v>
      </c>
      <c r="W35" s="527">
        <f t="shared" si="4"/>
        <v>0</v>
      </c>
      <c r="X35" s="527">
        <f t="shared" si="5"/>
        <v>0</v>
      </c>
      <c r="Y35" s="527">
        <f t="shared" si="6"/>
        <v>0</v>
      </c>
      <c r="Z35" s="528"/>
      <c r="AB35" s="529">
        <f t="shared" si="7"/>
        <v>10127.52</v>
      </c>
    </row>
    <row r="36" spans="1:28" ht="14.1" customHeight="1">
      <c r="A36" s="142">
        <v>36</v>
      </c>
      <c r="B36" s="608" t="s">
        <v>362</v>
      </c>
      <c r="C36" s="607" t="s">
        <v>282</v>
      </c>
      <c r="D36" s="524" t="s">
        <v>102</v>
      </c>
      <c r="E36" s="476"/>
      <c r="F36" s="600" t="s">
        <v>336</v>
      </c>
      <c r="G36" s="563" t="s">
        <v>220</v>
      </c>
      <c r="H36" s="612" t="s">
        <v>290</v>
      </c>
      <c r="I36" s="478">
        <v>3.38</v>
      </c>
      <c r="J36" s="480"/>
      <c r="K36" s="480"/>
      <c r="L36" s="480"/>
      <c r="M36" s="480"/>
      <c r="N36" s="536">
        <v>156</v>
      </c>
      <c r="O36" s="526"/>
      <c r="P36" s="526"/>
      <c r="Q36" s="526"/>
      <c r="R36" s="463" t="e">
        <f t="shared" si="0"/>
        <v>#DIV/0!</v>
      </c>
      <c r="S36" s="463">
        <f t="shared" si="1"/>
        <v>0</v>
      </c>
      <c r="T36" s="463">
        <f t="shared" si="2"/>
        <v>0</v>
      </c>
      <c r="U36" s="463">
        <f t="shared" si="3"/>
        <v>0</v>
      </c>
      <c r="V36" s="527">
        <f>IF(N36="nio",0,IF(N36&gt;0,VLOOKUP(G36,'3-Productie normen'!A:Q,VLOOKUP(N36,'3-Productie normen'!W:X,2,FALSE),FALSE)))</f>
        <v>0</v>
      </c>
      <c r="W36" s="527">
        <f t="shared" si="4"/>
        <v>0</v>
      </c>
      <c r="X36" s="527">
        <f t="shared" si="5"/>
        <v>0</v>
      </c>
      <c r="Y36" s="527">
        <f t="shared" si="6"/>
        <v>0</v>
      </c>
      <c r="Z36" s="528"/>
      <c r="AB36" s="529">
        <f t="shared" si="7"/>
        <v>527.28</v>
      </c>
    </row>
    <row r="37" spans="1:28" ht="14.1" customHeight="1">
      <c r="A37" s="142">
        <v>37</v>
      </c>
      <c r="B37" s="608" t="s">
        <v>362</v>
      </c>
      <c r="C37" s="607" t="s">
        <v>282</v>
      </c>
      <c r="D37" s="524" t="s">
        <v>102</v>
      </c>
      <c r="E37" s="476"/>
      <c r="F37" s="600" t="s">
        <v>335</v>
      </c>
      <c r="G37" s="599" t="s">
        <v>351</v>
      </c>
      <c r="H37" s="612" t="s">
        <v>288</v>
      </c>
      <c r="I37" s="478">
        <v>8.56</v>
      </c>
      <c r="J37" s="480"/>
      <c r="K37" s="480"/>
      <c r="L37" s="480"/>
      <c r="M37" s="480"/>
      <c r="N37" s="536">
        <v>156</v>
      </c>
      <c r="O37" s="526"/>
      <c r="P37" s="526"/>
      <c r="Q37" s="526"/>
      <c r="R37" s="463" t="e">
        <f t="shared" si="0"/>
        <v>#DIV/0!</v>
      </c>
      <c r="S37" s="463">
        <f t="shared" si="1"/>
        <v>0</v>
      </c>
      <c r="T37" s="463">
        <f t="shared" si="2"/>
        <v>0</v>
      </c>
      <c r="U37" s="463">
        <f t="shared" si="3"/>
        <v>0</v>
      </c>
      <c r="V37" s="527">
        <f>IF(N37="nio",0,IF(N37&gt;0,VLOOKUP(G37,'3-Productie normen'!A:Q,VLOOKUP(N37,'3-Productie normen'!W:X,2,FALSE),FALSE)))</f>
        <v>0</v>
      </c>
      <c r="W37" s="527">
        <f t="shared" si="4"/>
        <v>0</v>
      </c>
      <c r="X37" s="527">
        <f t="shared" si="5"/>
        <v>0</v>
      </c>
      <c r="Y37" s="527">
        <f t="shared" si="6"/>
        <v>0</v>
      </c>
      <c r="Z37" s="528"/>
      <c r="AB37" s="529">
        <f t="shared" si="7"/>
        <v>1335.3600000000001</v>
      </c>
    </row>
    <row r="38" spans="1:28" ht="14.1" customHeight="1">
      <c r="A38" s="142">
        <v>38</v>
      </c>
      <c r="B38" s="608" t="s">
        <v>362</v>
      </c>
      <c r="C38" s="607" t="s">
        <v>282</v>
      </c>
      <c r="D38" s="524" t="s">
        <v>102</v>
      </c>
      <c r="E38" s="476"/>
      <c r="F38" s="600" t="s">
        <v>337</v>
      </c>
      <c r="G38" s="599" t="s">
        <v>351</v>
      </c>
      <c r="H38" s="612" t="s">
        <v>288</v>
      </c>
      <c r="I38" s="478">
        <v>28</v>
      </c>
      <c r="J38" s="480"/>
      <c r="K38" s="480"/>
      <c r="L38" s="480"/>
      <c r="M38" s="480"/>
      <c r="N38" s="536">
        <v>156</v>
      </c>
      <c r="O38" s="526"/>
      <c r="P38" s="526"/>
      <c r="Q38" s="526"/>
      <c r="R38" s="463" t="e">
        <f t="shared" si="0"/>
        <v>#DIV/0!</v>
      </c>
      <c r="S38" s="463">
        <f t="shared" si="1"/>
        <v>0</v>
      </c>
      <c r="T38" s="463">
        <f t="shared" si="2"/>
        <v>0</v>
      </c>
      <c r="U38" s="463">
        <f t="shared" si="3"/>
        <v>0</v>
      </c>
      <c r="V38" s="527">
        <f>IF(N38="nio",0,IF(N38&gt;0,VLOOKUP(G38,'3-Productie normen'!A:Q,VLOOKUP(N38,'3-Productie normen'!W:X,2,FALSE),FALSE)))</f>
        <v>0</v>
      </c>
      <c r="W38" s="527">
        <f t="shared" si="4"/>
        <v>0</v>
      </c>
      <c r="X38" s="527">
        <f t="shared" si="5"/>
        <v>0</v>
      </c>
      <c r="Y38" s="527">
        <f t="shared" si="6"/>
        <v>0</v>
      </c>
      <c r="Z38" s="528"/>
      <c r="AB38" s="529">
        <f t="shared" si="7"/>
        <v>4368</v>
      </c>
    </row>
    <row r="39" spans="1:28" ht="14.1" customHeight="1">
      <c r="A39" s="142">
        <v>39</v>
      </c>
      <c r="B39" s="608" t="s">
        <v>362</v>
      </c>
      <c r="C39" s="607" t="s">
        <v>282</v>
      </c>
      <c r="D39" s="524" t="s">
        <v>102</v>
      </c>
      <c r="E39" s="476"/>
      <c r="F39" s="600" t="s">
        <v>338</v>
      </c>
      <c r="G39" s="563" t="s">
        <v>220</v>
      </c>
      <c r="H39" s="612" t="s">
        <v>290</v>
      </c>
      <c r="I39" s="478">
        <v>3.38</v>
      </c>
      <c r="J39" s="480"/>
      <c r="K39" s="480"/>
      <c r="L39" s="480"/>
      <c r="M39" s="480"/>
      <c r="N39" s="536">
        <v>156</v>
      </c>
      <c r="O39" s="526"/>
      <c r="P39" s="526"/>
      <c r="Q39" s="526"/>
      <c r="R39" s="463" t="e">
        <f t="shared" si="0"/>
        <v>#DIV/0!</v>
      </c>
      <c r="S39" s="463">
        <f t="shared" si="1"/>
        <v>0</v>
      </c>
      <c r="T39" s="463">
        <f t="shared" si="2"/>
        <v>0</v>
      </c>
      <c r="U39" s="463">
        <f t="shared" si="3"/>
        <v>0</v>
      </c>
      <c r="V39" s="527">
        <f>IF(N39="nio",0,IF(N39&gt;0,VLOOKUP(G39,'3-Productie normen'!A:Q,VLOOKUP(N39,'3-Productie normen'!W:X,2,FALSE),FALSE)))</f>
        <v>0</v>
      </c>
      <c r="W39" s="527">
        <f t="shared" si="4"/>
        <v>0</v>
      </c>
      <c r="X39" s="527">
        <f t="shared" si="5"/>
        <v>0</v>
      </c>
      <c r="Y39" s="527">
        <f t="shared" si="6"/>
        <v>0</v>
      </c>
      <c r="Z39" s="528"/>
      <c r="AB39" s="529">
        <f t="shared" si="7"/>
        <v>527.28</v>
      </c>
    </row>
    <row r="40" spans="1:28" ht="14.1" customHeight="1">
      <c r="A40" s="142">
        <v>40</v>
      </c>
      <c r="B40" s="608" t="s">
        <v>362</v>
      </c>
      <c r="C40" s="607" t="s">
        <v>282</v>
      </c>
      <c r="D40" s="524" t="s">
        <v>102</v>
      </c>
      <c r="E40" s="476"/>
      <c r="F40" s="600" t="s">
        <v>339</v>
      </c>
      <c r="G40" s="563" t="s">
        <v>220</v>
      </c>
      <c r="H40" s="612" t="s">
        <v>288</v>
      </c>
      <c r="I40" s="478">
        <v>47.17</v>
      </c>
      <c r="J40" s="480"/>
      <c r="K40" s="480"/>
      <c r="L40" s="480"/>
      <c r="M40" s="480"/>
      <c r="N40" s="536">
        <v>156</v>
      </c>
      <c r="O40" s="526"/>
      <c r="P40" s="526"/>
      <c r="Q40" s="526"/>
      <c r="R40" s="463" t="e">
        <f t="shared" si="0"/>
        <v>#DIV/0!</v>
      </c>
      <c r="S40" s="463">
        <f t="shared" si="1"/>
        <v>0</v>
      </c>
      <c r="T40" s="463">
        <f t="shared" si="2"/>
        <v>0</v>
      </c>
      <c r="U40" s="463">
        <f t="shared" si="3"/>
        <v>0</v>
      </c>
      <c r="V40" s="527">
        <f>IF(N40="nio",0,IF(N40&gt;0,VLOOKUP(G40,'3-Productie normen'!A:Q,VLOOKUP(N40,'3-Productie normen'!W:X,2,FALSE),FALSE)))</f>
        <v>0</v>
      </c>
      <c r="W40" s="527">
        <f t="shared" si="4"/>
        <v>0</v>
      </c>
      <c r="X40" s="527">
        <f t="shared" si="5"/>
        <v>0</v>
      </c>
      <c r="Y40" s="527">
        <f t="shared" si="6"/>
        <v>0</v>
      </c>
      <c r="Z40" s="528"/>
      <c r="AB40" s="529">
        <f t="shared" si="7"/>
        <v>7358.52</v>
      </c>
    </row>
    <row r="41" spans="1:28" ht="14.1" customHeight="1">
      <c r="A41" s="142">
        <v>41</v>
      </c>
      <c r="B41" s="608" t="s">
        <v>362</v>
      </c>
      <c r="C41" s="607" t="s">
        <v>282</v>
      </c>
      <c r="D41" s="524" t="s">
        <v>102</v>
      </c>
      <c r="E41" s="476"/>
      <c r="F41" s="600" t="s">
        <v>340</v>
      </c>
      <c r="G41" s="600" t="s">
        <v>101</v>
      </c>
      <c r="H41" s="612" t="s">
        <v>288</v>
      </c>
      <c r="I41" s="478">
        <v>16.2</v>
      </c>
      <c r="J41" s="480"/>
      <c r="K41" s="480"/>
      <c r="L41" s="480"/>
      <c r="M41" s="480"/>
      <c r="N41" s="536">
        <v>156</v>
      </c>
      <c r="O41" s="526"/>
      <c r="P41" s="526"/>
      <c r="Q41" s="526"/>
      <c r="R41" s="463" t="e">
        <f t="shared" si="0"/>
        <v>#DIV/0!</v>
      </c>
      <c r="S41" s="463">
        <f t="shared" si="1"/>
        <v>0</v>
      </c>
      <c r="T41" s="463">
        <f t="shared" si="2"/>
        <v>0</v>
      </c>
      <c r="U41" s="463">
        <f t="shared" si="3"/>
        <v>0</v>
      </c>
      <c r="V41" s="527">
        <f>IF(N41="nio",0,IF(N41&gt;0,VLOOKUP(G41,'3-Productie normen'!A:Q,VLOOKUP(N41,'3-Productie normen'!W:X,2,FALSE),FALSE)))</f>
        <v>0</v>
      </c>
      <c r="W41" s="527">
        <f t="shared" si="4"/>
        <v>0</v>
      </c>
      <c r="X41" s="527">
        <f t="shared" si="5"/>
        <v>0</v>
      </c>
      <c r="Y41" s="527">
        <f t="shared" si="6"/>
        <v>0</v>
      </c>
      <c r="Z41" s="528"/>
      <c r="AB41" s="529">
        <f t="shared" si="7"/>
        <v>2527.1999999999998</v>
      </c>
    </row>
    <row r="42" spans="1:28" ht="14.1" customHeight="1">
      <c r="A42" s="142">
        <v>42</v>
      </c>
      <c r="B42" s="608" t="s">
        <v>362</v>
      </c>
      <c r="C42" s="607" t="s">
        <v>282</v>
      </c>
      <c r="D42" s="524" t="s">
        <v>102</v>
      </c>
      <c r="E42" s="476"/>
      <c r="F42" s="600" t="s">
        <v>341</v>
      </c>
      <c r="G42" s="614" t="s">
        <v>17</v>
      </c>
      <c r="H42" s="612" t="s">
        <v>324</v>
      </c>
      <c r="I42" s="478">
        <v>1.52</v>
      </c>
      <c r="J42" s="480"/>
      <c r="K42" s="480"/>
      <c r="L42" s="480"/>
      <c r="M42" s="480"/>
      <c r="N42" s="536">
        <v>156</v>
      </c>
      <c r="O42" s="526"/>
      <c r="P42" s="526"/>
      <c r="Q42" s="526"/>
      <c r="R42" s="463" t="e">
        <f t="shared" ref="R42:R73" si="8">IF(N42="nio",0,IF(N42&gt;0,N42*I42/V42,0))*J42</f>
        <v>#DIV/0!</v>
      </c>
      <c r="S42" s="463">
        <f t="shared" ref="S42:S73" si="9">IF(O42&gt;0,O42*I42/W42,0)*K42</f>
        <v>0</v>
      </c>
      <c r="T42" s="463">
        <f t="shared" ref="T42:T73" si="10">IF(P42&gt;0,P42*I42/X42,0)*L42</f>
        <v>0</v>
      </c>
      <c r="U42" s="463">
        <f t="shared" ref="U42:U73" si="11">IF(Q42&gt;0,Q42*I42/Y42,0)*M42</f>
        <v>0</v>
      </c>
      <c r="V42" s="527">
        <f>IF(N42="nio",0,IF(N42&gt;0,VLOOKUP(G42,'3-Productie normen'!A:Q,VLOOKUP(N42,'3-Productie normen'!W:X,2,FALSE),FALSE)))</f>
        <v>0</v>
      </c>
      <c r="W42" s="527">
        <f t="shared" ref="W42:W73" si="12">IF(O42&gt;0,V42*$W$8,0)</f>
        <v>0</v>
      </c>
      <c r="X42" s="527">
        <f t="shared" ref="X42:X73" si="13">IF(P42&gt;0,V42*$X$8,0)</f>
        <v>0</v>
      </c>
      <c r="Y42" s="527">
        <f t="shared" ref="Y42:Y73" si="14">IF(Q42&gt;0,V42*$Y$8,0)</f>
        <v>0</v>
      </c>
      <c r="Z42" s="528"/>
      <c r="AB42" s="529">
        <f t="shared" ref="AB42:AB73" si="15">SUM(N42:Q42)*I42</f>
        <v>237.12</v>
      </c>
    </row>
    <row r="43" spans="1:28" ht="14.1" customHeight="1">
      <c r="A43" s="142">
        <v>43</v>
      </c>
      <c r="B43" s="608" t="s">
        <v>362</v>
      </c>
      <c r="C43" s="607" t="s">
        <v>282</v>
      </c>
      <c r="D43" s="524" t="s">
        <v>102</v>
      </c>
      <c r="E43" s="476"/>
      <c r="F43" s="600" t="s">
        <v>331</v>
      </c>
      <c r="G43" s="614" t="s">
        <v>17</v>
      </c>
      <c r="H43" s="612" t="s">
        <v>324</v>
      </c>
      <c r="I43" s="478">
        <v>0.93300000000000005</v>
      </c>
      <c r="J43" s="480"/>
      <c r="K43" s="480"/>
      <c r="L43" s="480"/>
      <c r="M43" s="480"/>
      <c r="N43" s="536">
        <v>156</v>
      </c>
      <c r="O43" s="526"/>
      <c r="P43" s="526"/>
      <c r="Q43" s="526"/>
      <c r="R43" s="463" t="e">
        <f t="shared" si="8"/>
        <v>#DIV/0!</v>
      </c>
      <c r="S43" s="463">
        <f t="shared" si="9"/>
        <v>0</v>
      </c>
      <c r="T43" s="463">
        <f t="shared" si="10"/>
        <v>0</v>
      </c>
      <c r="U43" s="463">
        <f t="shared" si="11"/>
        <v>0</v>
      </c>
      <c r="V43" s="527">
        <f>IF(N43="nio",0,IF(N43&gt;0,VLOOKUP(G43,'3-Productie normen'!A:Q,VLOOKUP(N43,'3-Productie normen'!W:X,2,FALSE),FALSE)))</f>
        <v>0</v>
      </c>
      <c r="W43" s="527">
        <f t="shared" si="12"/>
        <v>0</v>
      </c>
      <c r="X43" s="527">
        <f t="shared" si="13"/>
        <v>0</v>
      </c>
      <c r="Y43" s="527">
        <f t="shared" si="14"/>
        <v>0</v>
      </c>
      <c r="Z43" s="528"/>
      <c r="AB43" s="529">
        <f t="shared" si="15"/>
        <v>145.548</v>
      </c>
    </row>
    <row r="44" spans="1:28" ht="14.1" customHeight="1">
      <c r="A44" s="142">
        <v>44</v>
      </c>
      <c r="B44" s="608" t="s">
        <v>362</v>
      </c>
      <c r="C44" s="607" t="s">
        <v>282</v>
      </c>
      <c r="D44" s="524" t="s">
        <v>102</v>
      </c>
      <c r="E44" s="476"/>
      <c r="F44" s="600" t="s">
        <v>341</v>
      </c>
      <c r="G44" s="614" t="s">
        <v>17</v>
      </c>
      <c r="H44" s="612" t="s">
        <v>324</v>
      </c>
      <c r="I44" s="478">
        <v>1.52</v>
      </c>
      <c r="J44" s="480"/>
      <c r="K44" s="480"/>
      <c r="L44" s="480"/>
      <c r="M44" s="480"/>
      <c r="N44" s="536">
        <v>156</v>
      </c>
      <c r="O44" s="526"/>
      <c r="P44" s="526"/>
      <c r="Q44" s="526"/>
      <c r="R44" s="463" t="e">
        <f t="shared" si="8"/>
        <v>#DIV/0!</v>
      </c>
      <c r="S44" s="463">
        <f t="shared" si="9"/>
        <v>0</v>
      </c>
      <c r="T44" s="463">
        <f t="shared" si="10"/>
        <v>0</v>
      </c>
      <c r="U44" s="463">
        <f t="shared" si="11"/>
        <v>0</v>
      </c>
      <c r="V44" s="527">
        <f>IF(N44="nio",0,IF(N44&gt;0,VLOOKUP(G44,'3-Productie normen'!A:Q,VLOOKUP(N44,'3-Productie normen'!W:X,2,FALSE),FALSE)))</f>
        <v>0</v>
      </c>
      <c r="W44" s="527">
        <f t="shared" si="12"/>
        <v>0</v>
      </c>
      <c r="X44" s="527">
        <f t="shared" si="13"/>
        <v>0</v>
      </c>
      <c r="Y44" s="527">
        <f t="shared" si="14"/>
        <v>0</v>
      </c>
      <c r="Z44" s="528"/>
      <c r="AB44" s="529">
        <f t="shared" si="15"/>
        <v>237.12</v>
      </c>
    </row>
    <row r="45" spans="1:28" ht="14.1" customHeight="1">
      <c r="A45" s="142">
        <v>45</v>
      </c>
      <c r="B45" s="608" t="s">
        <v>362</v>
      </c>
      <c r="C45" s="607" t="s">
        <v>282</v>
      </c>
      <c r="D45" s="524" t="s">
        <v>102</v>
      </c>
      <c r="E45" s="476"/>
      <c r="F45" s="600" t="s">
        <v>331</v>
      </c>
      <c r="G45" s="614" t="s">
        <v>17</v>
      </c>
      <c r="H45" s="612" t="s">
        <v>324</v>
      </c>
      <c r="I45" s="478">
        <v>0.93300000000000005</v>
      </c>
      <c r="J45" s="480"/>
      <c r="K45" s="480"/>
      <c r="L45" s="480"/>
      <c r="M45" s="480"/>
      <c r="N45" s="536">
        <v>156</v>
      </c>
      <c r="O45" s="526"/>
      <c r="P45" s="526"/>
      <c r="Q45" s="526"/>
      <c r="R45" s="463" t="e">
        <f t="shared" si="8"/>
        <v>#DIV/0!</v>
      </c>
      <c r="S45" s="463">
        <f t="shared" si="9"/>
        <v>0</v>
      </c>
      <c r="T45" s="463">
        <f t="shared" si="10"/>
        <v>0</v>
      </c>
      <c r="U45" s="463">
        <f t="shared" si="11"/>
        <v>0</v>
      </c>
      <c r="V45" s="527">
        <f>IF(N45="nio",0,IF(N45&gt;0,VLOOKUP(G45,'3-Productie normen'!A:Q,VLOOKUP(N45,'3-Productie normen'!W:X,2,FALSE),FALSE)))</f>
        <v>0</v>
      </c>
      <c r="W45" s="527">
        <f t="shared" si="12"/>
        <v>0</v>
      </c>
      <c r="X45" s="527">
        <f t="shared" si="13"/>
        <v>0</v>
      </c>
      <c r="Y45" s="527">
        <f t="shared" si="14"/>
        <v>0</v>
      </c>
      <c r="Z45" s="528"/>
      <c r="AB45" s="529">
        <f t="shared" si="15"/>
        <v>145.548</v>
      </c>
    </row>
    <row r="46" spans="1:28" ht="14.1" customHeight="1">
      <c r="A46" s="142">
        <v>46</v>
      </c>
      <c r="B46" s="608" t="s">
        <v>362</v>
      </c>
      <c r="C46" s="607" t="s">
        <v>282</v>
      </c>
      <c r="D46" s="524" t="s">
        <v>102</v>
      </c>
      <c r="E46" s="476"/>
      <c r="F46" s="600" t="s">
        <v>332</v>
      </c>
      <c r="G46" s="600" t="s">
        <v>296</v>
      </c>
      <c r="H46" s="612" t="s">
        <v>324</v>
      </c>
      <c r="I46" s="478">
        <v>14.559999999999999</v>
      </c>
      <c r="J46" s="480"/>
      <c r="K46" s="480"/>
      <c r="L46" s="480"/>
      <c r="M46" s="480"/>
      <c r="N46" s="536">
        <v>156</v>
      </c>
      <c r="O46" s="526"/>
      <c r="P46" s="526"/>
      <c r="Q46" s="526"/>
      <c r="R46" s="463" t="e">
        <f t="shared" si="8"/>
        <v>#DIV/0!</v>
      </c>
      <c r="S46" s="463">
        <f t="shared" si="9"/>
        <v>0</v>
      </c>
      <c r="T46" s="463">
        <f t="shared" si="10"/>
        <v>0</v>
      </c>
      <c r="U46" s="463">
        <f t="shared" si="11"/>
        <v>0</v>
      </c>
      <c r="V46" s="527">
        <f>IF(N46="nio",0,IF(N46&gt;0,VLOOKUP(G46,'3-Productie normen'!A:Q,VLOOKUP(N46,'3-Productie normen'!W:X,2,FALSE),FALSE)))</f>
        <v>0</v>
      </c>
      <c r="W46" s="527">
        <f t="shared" si="12"/>
        <v>0</v>
      </c>
      <c r="X46" s="527">
        <f t="shared" si="13"/>
        <v>0</v>
      </c>
      <c r="Y46" s="527">
        <f t="shared" si="14"/>
        <v>0</v>
      </c>
      <c r="Z46" s="528"/>
      <c r="AB46" s="529">
        <f t="shared" si="15"/>
        <v>2271.3599999999997</v>
      </c>
    </row>
    <row r="47" spans="1:28" ht="14.1" customHeight="1">
      <c r="A47" s="142">
        <v>47</v>
      </c>
      <c r="B47" s="608" t="s">
        <v>362</v>
      </c>
      <c r="C47" s="607" t="s">
        <v>282</v>
      </c>
      <c r="D47" s="524" t="s">
        <v>102</v>
      </c>
      <c r="E47" s="476"/>
      <c r="F47" s="600" t="s">
        <v>320</v>
      </c>
      <c r="G47" s="612" t="s">
        <v>297</v>
      </c>
      <c r="H47" s="612" t="s">
        <v>319</v>
      </c>
      <c r="I47" s="478">
        <v>9.85</v>
      </c>
      <c r="J47" s="480"/>
      <c r="K47" s="480"/>
      <c r="L47" s="480"/>
      <c r="M47" s="480"/>
      <c r="N47" s="536">
        <v>156</v>
      </c>
      <c r="O47" s="526"/>
      <c r="P47" s="526"/>
      <c r="Q47" s="526"/>
      <c r="R47" s="463" t="e">
        <f t="shared" si="8"/>
        <v>#DIV/0!</v>
      </c>
      <c r="S47" s="463">
        <f t="shared" si="9"/>
        <v>0</v>
      </c>
      <c r="T47" s="463">
        <f t="shared" si="10"/>
        <v>0</v>
      </c>
      <c r="U47" s="463">
        <f t="shared" si="11"/>
        <v>0</v>
      </c>
      <c r="V47" s="527">
        <f>IF(N47="nio",0,IF(N47&gt;0,VLOOKUP(G47,'3-Productie normen'!A:Q,VLOOKUP(N47,'3-Productie normen'!W:X,2,FALSE),FALSE)))</f>
        <v>0</v>
      </c>
      <c r="W47" s="527">
        <f t="shared" si="12"/>
        <v>0</v>
      </c>
      <c r="X47" s="527">
        <f t="shared" si="13"/>
        <v>0</v>
      </c>
      <c r="Y47" s="527">
        <f t="shared" si="14"/>
        <v>0</v>
      </c>
      <c r="Z47" s="528"/>
      <c r="AB47" s="529">
        <f t="shared" si="15"/>
        <v>1536.6</v>
      </c>
    </row>
    <row r="48" spans="1:28" ht="14.1" customHeight="1">
      <c r="A48" s="142">
        <v>48</v>
      </c>
      <c r="B48" s="608" t="s">
        <v>362</v>
      </c>
      <c r="C48" s="607" t="s">
        <v>282</v>
      </c>
      <c r="D48" s="524" t="s">
        <v>102</v>
      </c>
      <c r="E48" s="476"/>
      <c r="F48" s="600" t="s">
        <v>332</v>
      </c>
      <c r="G48" s="600" t="s">
        <v>296</v>
      </c>
      <c r="H48" s="612" t="s">
        <v>324</v>
      </c>
      <c r="I48" s="478">
        <v>36.15</v>
      </c>
      <c r="J48" s="480"/>
      <c r="K48" s="480"/>
      <c r="L48" s="480"/>
      <c r="M48" s="480"/>
      <c r="N48" s="536">
        <v>156</v>
      </c>
      <c r="O48" s="526"/>
      <c r="P48" s="526"/>
      <c r="Q48" s="526"/>
      <c r="R48" s="463" t="e">
        <f t="shared" si="8"/>
        <v>#DIV/0!</v>
      </c>
      <c r="S48" s="463">
        <f t="shared" si="9"/>
        <v>0</v>
      </c>
      <c r="T48" s="463">
        <f t="shared" si="10"/>
        <v>0</v>
      </c>
      <c r="U48" s="463">
        <f t="shared" si="11"/>
        <v>0</v>
      </c>
      <c r="V48" s="527">
        <f>IF(N48="nio",0,IF(N48&gt;0,VLOOKUP(G48,'3-Productie normen'!A:Q,VLOOKUP(N48,'3-Productie normen'!W:X,2,FALSE),FALSE)))</f>
        <v>0</v>
      </c>
      <c r="W48" s="527">
        <f t="shared" si="12"/>
        <v>0</v>
      </c>
      <c r="X48" s="527">
        <f t="shared" si="13"/>
        <v>0</v>
      </c>
      <c r="Y48" s="527">
        <f t="shared" si="14"/>
        <v>0</v>
      </c>
      <c r="Z48" s="528"/>
      <c r="AB48" s="529">
        <f t="shared" si="15"/>
        <v>5639.4</v>
      </c>
    </row>
    <row r="49" spans="1:28" ht="14.1" customHeight="1">
      <c r="A49" s="142">
        <v>49</v>
      </c>
      <c r="B49" s="608" t="s">
        <v>362</v>
      </c>
      <c r="C49" s="607" t="s">
        <v>282</v>
      </c>
      <c r="D49" s="524" t="s">
        <v>102</v>
      </c>
      <c r="E49" s="476"/>
      <c r="F49" s="600" t="s">
        <v>263</v>
      </c>
      <c r="G49" s="600" t="s">
        <v>285</v>
      </c>
      <c r="H49" s="612" t="s">
        <v>324</v>
      </c>
      <c r="I49" s="478">
        <v>10.731</v>
      </c>
      <c r="J49" s="480"/>
      <c r="K49" s="480"/>
      <c r="L49" s="480"/>
      <c r="M49" s="480"/>
      <c r="N49" s="536">
        <v>156</v>
      </c>
      <c r="O49" s="526"/>
      <c r="P49" s="526"/>
      <c r="Q49" s="526"/>
      <c r="R49" s="463" t="e">
        <f t="shared" si="8"/>
        <v>#DIV/0!</v>
      </c>
      <c r="S49" s="463">
        <f t="shared" si="9"/>
        <v>0</v>
      </c>
      <c r="T49" s="463">
        <f t="shared" si="10"/>
        <v>0</v>
      </c>
      <c r="U49" s="463">
        <f t="shared" si="11"/>
        <v>0</v>
      </c>
      <c r="V49" s="527">
        <f>IF(N49="nio",0,IF(N49&gt;0,VLOOKUP(G49,'3-Productie normen'!A:Q,VLOOKUP(N49,'3-Productie normen'!W:X,2,FALSE),FALSE)))</f>
        <v>0</v>
      </c>
      <c r="W49" s="527">
        <f t="shared" si="12"/>
        <v>0</v>
      </c>
      <c r="X49" s="527">
        <f t="shared" si="13"/>
        <v>0</v>
      </c>
      <c r="Y49" s="527">
        <f t="shared" si="14"/>
        <v>0</v>
      </c>
      <c r="Z49" s="528"/>
      <c r="AB49" s="529">
        <f t="shared" si="15"/>
        <v>1674.0360000000001</v>
      </c>
    </row>
    <row r="50" spans="1:28" ht="14.1" customHeight="1">
      <c r="A50" s="142">
        <v>50</v>
      </c>
      <c r="B50" s="608" t="s">
        <v>362</v>
      </c>
      <c r="C50" s="607" t="s">
        <v>282</v>
      </c>
      <c r="D50" s="524" t="s">
        <v>100</v>
      </c>
      <c r="E50" s="476"/>
      <c r="F50" s="600" t="s">
        <v>332</v>
      </c>
      <c r="G50" s="563" t="s">
        <v>296</v>
      </c>
      <c r="H50" s="612" t="s">
        <v>324</v>
      </c>
      <c r="I50" s="478">
        <v>19.3</v>
      </c>
      <c r="J50" s="480"/>
      <c r="K50" s="480"/>
      <c r="L50" s="480"/>
      <c r="M50" s="480"/>
      <c r="N50" s="536">
        <v>156</v>
      </c>
      <c r="O50" s="526"/>
      <c r="P50" s="526"/>
      <c r="Q50" s="526"/>
      <c r="R50" s="463" t="e">
        <f t="shared" si="8"/>
        <v>#DIV/0!</v>
      </c>
      <c r="S50" s="463">
        <f t="shared" si="9"/>
        <v>0</v>
      </c>
      <c r="T50" s="463">
        <f t="shared" si="10"/>
        <v>0</v>
      </c>
      <c r="U50" s="463">
        <f t="shared" si="11"/>
        <v>0</v>
      </c>
      <c r="V50" s="527">
        <f>IF(N50="nio",0,IF(N50&gt;0,VLOOKUP(G50,'3-Productie normen'!A:Q,VLOOKUP(N50,'3-Productie normen'!W:X,2,FALSE),FALSE)))</f>
        <v>0</v>
      </c>
      <c r="W50" s="527">
        <f t="shared" si="12"/>
        <v>0</v>
      </c>
      <c r="X50" s="527">
        <f t="shared" si="13"/>
        <v>0</v>
      </c>
      <c r="Y50" s="527">
        <f t="shared" si="14"/>
        <v>0</v>
      </c>
      <c r="Z50" s="528"/>
      <c r="AB50" s="529">
        <f t="shared" si="15"/>
        <v>3010.8</v>
      </c>
    </row>
    <row r="51" spans="1:28" ht="14.1" customHeight="1">
      <c r="A51" s="142">
        <v>51</v>
      </c>
      <c r="B51" s="608" t="s">
        <v>362</v>
      </c>
      <c r="C51" s="607" t="s">
        <v>282</v>
      </c>
      <c r="D51" s="524" t="s">
        <v>100</v>
      </c>
      <c r="E51" s="476"/>
      <c r="F51" s="600" t="s">
        <v>342</v>
      </c>
      <c r="G51" s="563" t="s">
        <v>296</v>
      </c>
      <c r="H51" s="612" t="s">
        <v>324</v>
      </c>
      <c r="I51" s="478">
        <v>1.71</v>
      </c>
      <c r="J51" s="480"/>
      <c r="K51" s="480"/>
      <c r="L51" s="480"/>
      <c r="M51" s="480"/>
      <c r="N51" s="536">
        <v>156</v>
      </c>
      <c r="O51" s="526"/>
      <c r="P51" s="526"/>
      <c r="Q51" s="526"/>
      <c r="R51" s="463" t="e">
        <f t="shared" si="8"/>
        <v>#DIV/0!</v>
      </c>
      <c r="S51" s="463">
        <f t="shared" si="9"/>
        <v>0</v>
      </c>
      <c r="T51" s="463">
        <f t="shared" si="10"/>
        <v>0</v>
      </c>
      <c r="U51" s="463">
        <f t="shared" si="11"/>
        <v>0</v>
      </c>
      <c r="V51" s="527">
        <f>IF(N51="nio",0,IF(N51&gt;0,VLOOKUP(G51,'3-Productie normen'!A:Q,VLOOKUP(N51,'3-Productie normen'!W:X,2,FALSE),FALSE)))</f>
        <v>0</v>
      </c>
      <c r="W51" s="527">
        <f t="shared" si="12"/>
        <v>0</v>
      </c>
      <c r="X51" s="527">
        <f t="shared" si="13"/>
        <v>0</v>
      </c>
      <c r="Y51" s="527">
        <f t="shared" si="14"/>
        <v>0</v>
      </c>
      <c r="Z51" s="528"/>
      <c r="AB51" s="529">
        <f t="shared" si="15"/>
        <v>266.76</v>
      </c>
    </row>
    <row r="52" spans="1:28" ht="14.1" customHeight="1">
      <c r="A52" s="142">
        <v>52</v>
      </c>
      <c r="B52" s="608" t="s">
        <v>362</v>
      </c>
      <c r="C52" s="607" t="s">
        <v>282</v>
      </c>
      <c r="D52" s="524" t="s">
        <v>100</v>
      </c>
      <c r="E52" s="476"/>
      <c r="F52" s="600" t="s">
        <v>343</v>
      </c>
      <c r="G52" s="599" t="s">
        <v>351</v>
      </c>
      <c r="H52" s="612" t="s">
        <v>324</v>
      </c>
      <c r="I52" s="478">
        <v>25.2</v>
      </c>
      <c r="J52" s="480"/>
      <c r="K52" s="480"/>
      <c r="L52" s="480"/>
      <c r="M52" s="480"/>
      <c r="N52" s="536">
        <v>156</v>
      </c>
      <c r="O52" s="526"/>
      <c r="P52" s="526"/>
      <c r="Q52" s="526"/>
      <c r="R52" s="463" t="e">
        <f t="shared" si="8"/>
        <v>#DIV/0!</v>
      </c>
      <c r="S52" s="463">
        <f t="shared" si="9"/>
        <v>0</v>
      </c>
      <c r="T52" s="463">
        <f t="shared" si="10"/>
        <v>0</v>
      </c>
      <c r="U52" s="463">
        <f t="shared" si="11"/>
        <v>0</v>
      </c>
      <c r="V52" s="527">
        <f>IF(N52="nio",0,IF(N52&gt;0,VLOOKUP(G52,'3-Productie normen'!A:Q,VLOOKUP(N52,'3-Productie normen'!W:X,2,FALSE),FALSE)))</f>
        <v>0</v>
      </c>
      <c r="W52" s="527">
        <f t="shared" si="12"/>
        <v>0</v>
      </c>
      <c r="X52" s="527">
        <f t="shared" si="13"/>
        <v>0</v>
      </c>
      <c r="Y52" s="527">
        <f t="shared" si="14"/>
        <v>0</v>
      </c>
      <c r="Z52" s="528"/>
      <c r="AB52" s="529">
        <f t="shared" si="15"/>
        <v>3931.2</v>
      </c>
    </row>
    <row r="53" spans="1:28" ht="14.1" customHeight="1">
      <c r="A53" s="142">
        <v>53</v>
      </c>
      <c r="B53" s="608" t="s">
        <v>362</v>
      </c>
      <c r="C53" s="607" t="s">
        <v>282</v>
      </c>
      <c r="D53" s="524" t="s">
        <v>100</v>
      </c>
      <c r="E53" s="476"/>
      <c r="F53" s="599" t="s">
        <v>256</v>
      </c>
      <c r="G53" s="596" t="s">
        <v>294</v>
      </c>
      <c r="H53" s="612" t="s">
        <v>324</v>
      </c>
      <c r="I53" s="478">
        <v>288.37</v>
      </c>
      <c r="J53" s="480"/>
      <c r="K53" s="480"/>
      <c r="L53" s="480"/>
      <c r="M53" s="480"/>
      <c r="N53" s="536">
        <v>255</v>
      </c>
      <c r="O53" s="526"/>
      <c r="P53" s="526"/>
      <c r="Q53" s="526"/>
      <c r="R53" s="463" t="e">
        <f t="shared" si="8"/>
        <v>#DIV/0!</v>
      </c>
      <c r="S53" s="463">
        <f t="shared" si="9"/>
        <v>0</v>
      </c>
      <c r="T53" s="463">
        <f t="shared" si="10"/>
        <v>0</v>
      </c>
      <c r="U53" s="463">
        <f t="shared" si="11"/>
        <v>0</v>
      </c>
      <c r="V53" s="527">
        <f>IF(N53="nio",0,IF(N53&gt;0,VLOOKUP(G53,'3-Productie normen'!A:Q,VLOOKUP(N53,'3-Productie normen'!W:X,2,FALSE),FALSE)))</f>
        <v>0</v>
      </c>
      <c r="W53" s="527">
        <f t="shared" si="12"/>
        <v>0</v>
      </c>
      <c r="X53" s="527">
        <f t="shared" si="13"/>
        <v>0</v>
      </c>
      <c r="Y53" s="527">
        <f t="shared" si="14"/>
        <v>0</v>
      </c>
      <c r="Z53" s="528"/>
      <c r="AB53" s="529">
        <f t="shared" si="15"/>
        <v>73534.350000000006</v>
      </c>
    </row>
    <row r="54" spans="1:28" ht="14.1" customHeight="1">
      <c r="A54" s="142">
        <v>54</v>
      </c>
      <c r="B54" s="608" t="s">
        <v>362</v>
      </c>
      <c r="C54" s="607" t="s">
        <v>282</v>
      </c>
      <c r="D54" s="524" t="s">
        <v>100</v>
      </c>
      <c r="E54" s="476"/>
      <c r="F54" s="600" t="s">
        <v>344</v>
      </c>
      <c r="G54" s="563" t="s">
        <v>220</v>
      </c>
      <c r="H54" s="612" t="s">
        <v>324</v>
      </c>
      <c r="I54" s="478">
        <v>12.53</v>
      </c>
      <c r="J54" s="480"/>
      <c r="K54" s="480"/>
      <c r="L54" s="480"/>
      <c r="M54" s="480"/>
      <c r="N54" s="536">
        <v>255</v>
      </c>
      <c r="O54" s="526"/>
      <c r="P54" s="526"/>
      <c r="Q54" s="526"/>
      <c r="R54" s="463" t="e">
        <f t="shared" si="8"/>
        <v>#DIV/0!</v>
      </c>
      <c r="S54" s="463">
        <f t="shared" si="9"/>
        <v>0</v>
      </c>
      <c r="T54" s="463">
        <f t="shared" si="10"/>
        <v>0</v>
      </c>
      <c r="U54" s="463">
        <f t="shared" si="11"/>
        <v>0</v>
      </c>
      <c r="V54" s="527">
        <f>IF(N54="nio",0,IF(N54&gt;0,VLOOKUP(G54,'3-Productie normen'!A:Q,VLOOKUP(N54,'3-Productie normen'!W:X,2,FALSE),FALSE)))</f>
        <v>0</v>
      </c>
      <c r="W54" s="527">
        <f t="shared" si="12"/>
        <v>0</v>
      </c>
      <c r="X54" s="527">
        <f t="shared" si="13"/>
        <v>0</v>
      </c>
      <c r="Y54" s="527">
        <f t="shared" si="14"/>
        <v>0</v>
      </c>
      <c r="Z54" s="528"/>
      <c r="AB54" s="529">
        <f t="shared" si="15"/>
        <v>3195.1499999999996</v>
      </c>
    </row>
    <row r="55" spans="1:28" ht="14.1" customHeight="1">
      <c r="A55" s="142">
        <v>55</v>
      </c>
      <c r="B55" s="608" t="s">
        <v>362</v>
      </c>
      <c r="C55" s="607" t="s">
        <v>282</v>
      </c>
      <c r="D55" s="524" t="s">
        <v>100</v>
      </c>
      <c r="E55" s="476"/>
      <c r="F55" s="600" t="s">
        <v>345</v>
      </c>
      <c r="G55" s="563" t="s">
        <v>220</v>
      </c>
      <c r="H55" s="612" t="s">
        <v>324</v>
      </c>
      <c r="I55" s="478">
        <v>12.53</v>
      </c>
      <c r="J55" s="480"/>
      <c r="K55" s="480"/>
      <c r="L55" s="480"/>
      <c r="M55" s="480"/>
      <c r="N55" s="536">
        <v>255</v>
      </c>
      <c r="O55" s="526"/>
      <c r="P55" s="526"/>
      <c r="Q55" s="526"/>
      <c r="R55" s="463" t="e">
        <f t="shared" si="8"/>
        <v>#DIV/0!</v>
      </c>
      <c r="S55" s="463">
        <f t="shared" si="9"/>
        <v>0</v>
      </c>
      <c r="T55" s="463">
        <f t="shared" si="10"/>
        <v>0</v>
      </c>
      <c r="U55" s="463">
        <f t="shared" si="11"/>
        <v>0</v>
      </c>
      <c r="V55" s="527">
        <f>IF(N55="nio",0,IF(N55&gt;0,VLOOKUP(G55,'3-Productie normen'!A:Q,VLOOKUP(N55,'3-Productie normen'!W:X,2,FALSE),FALSE)))</f>
        <v>0</v>
      </c>
      <c r="W55" s="527">
        <f t="shared" si="12"/>
        <v>0</v>
      </c>
      <c r="X55" s="527">
        <f t="shared" si="13"/>
        <v>0</v>
      </c>
      <c r="Y55" s="527">
        <f t="shared" si="14"/>
        <v>0</v>
      </c>
      <c r="Z55" s="528"/>
      <c r="AB55" s="529">
        <f t="shared" si="15"/>
        <v>3195.1499999999996</v>
      </c>
    </row>
    <row r="56" spans="1:28" ht="14.1" customHeight="1">
      <c r="A56" s="142">
        <v>56</v>
      </c>
      <c r="B56" s="608" t="s">
        <v>362</v>
      </c>
      <c r="C56" s="607" t="s">
        <v>282</v>
      </c>
      <c r="D56" s="524" t="s">
        <v>100</v>
      </c>
      <c r="E56" s="476"/>
      <c r="F56" s="600" t="s">
        <v>346</v>
      </c>
      <c r="G56" s="563" t="s">
        <v>220</v>
      </c>
      <c r="H56" s="612" t="s">
        <v>324</v>
      </c>
      <c r="I56" s="478">
        <v>12.37</v>
      </c>
      <c r="J56" s="480"/>
      <c r="K56" s="480"/>
      <c r="L56" s="480"/>
      <c r="M56" s="480"/>
      <c r="N56" s="536">
        <v>255</v>
      </c>
      <c r="O56" s="526"/>
      <c r="P56" s="526"/>
      <c r="Q56" s="526"/>
      <c r="R56" s="463" t="e">
        <f t="shared" si="8"/>
        <v>#DIV/0!</v>
      </c>
      <c r="S56" s="463">
        <f t="shared" si="9"/>
        <v>0</v>
      </c>
      <c r="T56" s="463">
        <f t="shared" si="10"/>
        <v>0</v>
      </c>
      <c r="U56" s="463">
        <f t="shared" si="11"/>
        <v>0</v>
      </c>
      <c r="V56" s="527">
        <f>IF(N56="nio",0,IF(N56&gt;0,VLOOKUP(G56,'3-Productie normen'!A:Q,VLOOKUP(N56,'3-Productie normen'!W:X,2,FALSE),FALSE)))</f>
        <v>0</v>
      </c>
      <c r="W56" s="527">
        <f t="shared" si="12"/>
        <v>0</v>
      </c>
      <c r="X56" s="527">
        <f t="shared" si="13"/>
        <v>0</v>
      </c>
      <c r="Y56" s="527">
        <f t="shared" si="14"/>
        <v>0</v>
      </c>
      <c r="Z56" s="528"/>
      <c r="AB56" s="529">
        <f t="shared" si="15"/>
        <v>3154.35</v>
      </c>
    </row>
    <row r="57" spans="1:28" ht="14.1" customHeight="1">
      <c r="A57" s="142">
        <v>57</v>
      </c>
      <c r="B57" s="608" t="s">
        <v>362</v>
      </c>
      <c r="C57" s="607" t="s">
        <v>282</v>
      </c>
      <c r="D57" s="524" t="s">
        <v>100</v>
      </c>
      <c r="E57" s="476"/>
      <c r="F57" s="600" t="s">
        <v>347</v>
      </c>
      <c r="G57" s="563" t="s">
        <v>220</v>
      </c>
      <c r="H57" s="612" t="s">
        <v>324</v>
      </c>
      <c r="I57" s="478">
        <v>15.6</v>
      </c>
      <c r="J57" s="480"/>
      <c r="K57" s="480"/>
      <c r="L57" s="480"/>
      <c r="M57" s="480"/>
      <c r="N57" s="536">
        <v>255</v>
      </c>
      <c r="O57" s="526"/>
      <c r="P57" s="526"/>
      <c r="Q57" s="526"/>
      <c r="R57" s="463" t="e">
        <f t="shared" si="8"/>
        <v>#DIV/0!</v>
      </c>
      <c r="S57" s="463">
        <f t="shared" si="9"/>
        <v>0</v>
      </c>
      <c r="T57" s="463">
        <f t="shared" si="10"/>
        <v>0</v>
      </c>
      <c r="U57" s="463">
        <f t="shared" si="11"/>
        <v>0</v>
      </c>
      <c r="V57" s="527">
        <f>IF(N57="nio",0,IF(N57&gt;0,VLOOKUP(G57,'3-Productie normen'!A:Q,VLOOKUP(N57,'3-Productie normen'!W:X,2,FALSE),FALSE)))</f>
        <v>0</v>
      </c>
      <c r="W57" s="527">
        <f t="shared" si="12"/>
        <v>0</v>
      </c>
      <c r="X57" s="527">
        <f t="shared" si="13"/>
        <v>0</v>
      </c>
      <c r="Y57" s="527">
        <f t="shared" si="14"/>
        <v>0</v>
      </c>
      <c r="Z57" s="528"/>
      <c r="AB57" s="529">
        <f t="shared" si="15"/>
        <v>3978</v>
      </c>
    </row>
    <row r="58" spans="1:28" ht="13.9" customHeight="1">
      <c r="A58" s="142">
        <v>58</v>
      </c>
      <c r="B58" s="608" t="s">
        <v>362</v>
      </c>
      <c r="C58" s="607" t="s">
        <v>282</v>
      </c>
      <c r="D58" s="524" t="s">
        <v>100</v>
      </c>
      <c r="E58" s="476"/>
      <c r="F58" s="600" t="s">
        <v>331</v>
      </c>
      <c r="G58" s="596" t="s">
        <v>17</v>
      </c>
      <c r="H58" s="612" t="s">
        <v>324</v>
      </c>
      <c r="I58" s="478">
        <v>2.7</v>
      </c>
      <c r="J58" s="480"/>
      <c r="K58" s="480"/>
      <c r="L58" s="480"/>
      <c r="M58" s="480"/>
      <c r="N58" s="536">
        <v>255</v>
      </c>
      <c r="O58" s="526"/>
      <c r="P58" s="526"/>
      <c r="Q58" s="526"/>
      <c r="R58" s="463" t="e">
        <f t="shared" si="8"/>
        <v>#DIV/0!</v>
      </c>
      <c r="S58" s="463">
        <f t="shared" si="9"/>
        <v>0</v>
      </c>
      <c r="T58" s="463">
        <f t="shared" si="10"/>
        <v>0</v>
      </c>
      <c r="U58" s="463">
        <f t="shared" si="11"/>
        <v>0</v>
      </c>
      <c r="V58" s="527">
        <f>IF(N58="nio",0,IF(N58&gt;0,VLOOKUP(G58,'3-Productie normen'!A:Q,VLOOKUP(N58,'3-Productie normen'!W:X,2,FALSE),FALSE)))</f>
        <v>0</v>
      </c>
      <c r="W58" s="527">
        <f t="shared" si="12"/>
        <v>0</v>
      </c>
      <c r="X58" s="527">
        <f t="shared" si="13"/>
        <v>0</v>
      </c>
      <c r="Y58" s="527">
        <f t="shared" si="14"/>
        <v>0</v>
      </c>
      <c r="Z58" s="528"/>
      <c r="AB58" s="529">
        <f t="shared" si="15"/>
        <v>688.5</v>
      </c>
    </row>
    <row r="59" spans="1:28" ht="13.9" customHeight="1">
      <c r="A59" s="142">
        <v>59</v>
      </c>
      <c r="B59" s="608" t="s">
        <v>362</v>
      </c>
      <c r="C59" s="607" t="s">
        <v>282</v>
      </c>
      <c r="D59" s="524" t="s">
        <v>100</v>
      </c>
      <c r="E59" s="476"/>
      <c r="F59" s="600" t="s">
        <v>333</v>
      </c>
      <c r="G59" s="596" t="s">
        <v>17</v>
      </c>
      <c r="H59" s="612" t="s">
        <v>324</v>
      </c>
      <c r="I59" s="478">
        <v>3.7</v>
      </c>
      <c r="J59" s="480"/>
      <c r="K59" s="480"/>
      <c r="L59" s="480"/>
      <c r="M59" s="480"/>
      <c r="N59" s="536">
        <v>255</v>
      </c>
      <c r="O59" s="526"/>
      <c r="P59" s="526"/>
      <c r="Q59" s="526"/>
      <c r="R59" s="463" t="e">
        <f t="shared" si="8"/>
        <v>#DIV/0!</v>
      </c>
      <c r="S59" s="463">
        <f t="shared" si="9"/>
        <v>0</v>
      </c>
      <c r="T59" s="463">
        <f t="shared" si="10"/>
        <v>0</v>
      </c>
      <c r="U59" s="463">
        <f t="shared" si="11"/>
        <v>0</v>
      </c>
      <c r="V59" s="527">
        <f>IF(N59="nio",0,IF(N59&gt;0,VLOOKUP(G59,'3-Productie normen'!A:Q,VLOOKUP(N59,'3-Productie normen'!W:X,2,FALSE),FALSE)))</f>
        <v>0</v>
      </c>
      <c r="W59" s="527">
        <f t="shared" si="12"/>
        <v>0</v>
      </c>
      <c r="X59" s="527">
        <f t="shared" si="13"/>
        <v>0</v>
      </c>
      <c r="Y59" s="527">
        <f t="shared" si="14"/>
        <v>0</v>
      </c>
      <c r="Z59" s="528"/>
      <c r="AB59" s="529">
        <f t="shared" si="15"/>
        <v>943.5</v>
      </c>
    </row>
    <row r="60" spans="1:28" ht="13.9" customHeight="1">
      <c r="A60" s="142">
        <v>60</v>
      </c>
      <c r="B60" s="608" t="s">
        <v>362</v>
      </c>
      <c r="C60" s="607" t="s">
        <v>282</v>
      </c>
      <c r="D60" s="524" t="s">
        <v>100</v>
      </c>
      <c r="E60" s="476"/>
      <c r="F60" s="600" t="s">
        <v>334</v>
      </c>
      <c r="G60" s="596" t="s">
        <v>289</v>
      </c>
      <c r="H60" s="612" t="s">
        <v>324</v>
      </c>
      <c r="I60" s="478">
        <v>0</v>
      </c>
      <c r="J60" s="480"/>
      <c r="K60" s="480"/>
      <c r="L60" s="480"/>
      <c r="M60" s="480"/>
      <c r="N60" s="536" t="s">
        <v>208</v>
      </c>
      <c r="O60" s="526"/>
      <c r="P60" s="526"/>
      <c r="Q60" s="526"/>
      <c r="R60" s="463">
        <f t="shared" si="8"/>
        <v>0</v>
      </c>
      <c r="S60" s="463">
        <f t="shared" si="9"/>
        <v>0</v>
      </c>
      <c r="T60" s="463">
        <f t="shared" si="10"/>
        <v>0</v>
      </c>
      <c r="U60" s="463">
        <f t="shared" si="11"/>
        <v>0</v>
      </c>
      <c r="V60" s="527">
        <f>IF(N60="nio",0,IF(N60&gt;0,VLOOKUP(G60,'3-Productie normen'!A:Q,VLOOKUP(N60,'3-Productie normen'!W:X,2,FALSE),FALSE)))</f>
        <v>0</v>
      </c>
      <c r="W60" s="527">
        <f t="shared" si="12"/>
        <v>0</v>
      </c>
      <c r="X60" s="527">
        <f t="shared" si="13"/>
        <v>0</v>
      </c>
      <c r="Y60" s="527">
        <f t="shared" si="14"/>
        <v>0</v>
      </c>
      <c r="Z60" s="528"/>
      <c r="AB60" s="529">
        <f t="shared" si="15"/>
        <v>0</v>
      </c>
    </row>
    <row r="61" spans="1:28" ht="13.9" customHeight="1">
      <c r="A61" s="142">
        <v>61</v>
      </c>
      <c r="B61" s="608" t="s">
        <v>362</v>
      </c>
      <c r="C61" s="607" t="s">
        <v>282</v>
      </c>
      <c r="D61" s="524" t="s">
        <v>100</v>
      </c>
      <c r="E61" s="476"/>
      <c r="F61" s="600" t="s">
        <v>325</v>
      </c>
      <c r="G61" s="599" t="s">
        <v>351</v>
      </c>
      <c r="H61" s="612" t="s">
        <v>324</v>
      </c>
      <c r="I61" s="478">
        <v>5.0999999999999996</v>
      </c>
      <c r="J61" s="480"/>
      <c r="K61" s="480"/>
      <c r="L61" s="480"/>
      <c r="M61" s="480"/>
      <c r="N61" s="536">
        <v>156</v>
      </c>
      <c r="O61" s="526"/>
      <c r="P61" s="526"/>
      <c r="Q61" s="526"/>
      <c r="R61" s="463" t="e">
        <f t="shared" si="8"/>
        <v>#DIV/0!</v>
      </c>
      <c r="S61" s="463">
        <f t="shared" si="9"/>
        <v>0</v>
      </c>
      <c r="T61" s="463">
        <f t="shared" si="10"/>
        <v>0</v>
      </c>
      <c r="U61" s="463">
        <f t="shared" si="11"/>
        <v>0</v>
      </c>
      <c r="V61" s="527">
        <f>IF(N61="nio",0,IF(N61&gt;0,VLOOKUP(G61,'3-Productie normen'!A:Q,VLOOKUP(N61,'3-Productie normen'!W:X,2,FALSE),FALSE)))</f>
        <v>0</v>
      </c>
      <c r="W61" s="527">
        <f t="shared" si="12"/>
        <v>0</v>
      </c>
      <c r="X61" s="527">
        <f t="shared" si="13"/>
        <v>0</v>
      </c>
      <c r="Y61" s="527">
        <f t="shared" si="14"/>
        <v>0</v>
      </c>
      <c r="Z61" s="528"/>
      <c r="AB61" s="529">
        <f t="shared" si="15"/>
        <v>795.59999999999991</v>
      </c>
    </row>
    <row r="62" spans="1:28" ht="13.9" customHeight="1">
      <c r="A62" s="142">
        <v>62</v>
      </c>
      <c r="B62" s="608" t="s">
        <v>362</v>
      </c>
      <c r="C62" s="607" t="s">
        <v>282</v>
      </c>
      <c r="D62" s="524" t="s">
        <v>100</v>
      </c>
      <c r="E62" s="476"/>
      <c r="F62" s="600" t="s">
        <v>348</v>
      </c>
      <c r="G62" s="599" t="s">
        <v>351</v>
      </c>
      <c r="H62" s="612" t="s">
        <v>324</v>
      </c>
      <c r="I62" s="478">
        <v>34.1</v>
      </c>
      <c r="J62" s="480"/>
      <c r="K62" s="480"/>
      <c r="L62" s="480"/>
      <c r="M62" s="480"/>
      <c r="N62" s="536">
        <v>156</v>
      </c>
      <c r="O62" s="526"/>
      <c r="P62" s="526"/>
      <c r="Q62" s="526"/>
      <c r="R62" s="463" t="e">
        <f t="shared" si="8"/>
        <v>#DIV/0!</v>
      </c>
      <c r="S62" s="463">
        <f t="shared" si="9"/>
        <v>0</v>
      </c>
      <c r="T62" s="463">
        <f t="shared" si="10"/>
        <v>0</v>
      </c>
      <c r="U62" s="463">
        <f t="shared" si="11"/>
        <v>0</v>
      </c>
      <c r="V62" s="527">
        <f>IF(N62="nio",0,IF(N62&gt;0,VLOOKUP(G62,'3-Productie normen'!A:Q,VLOOKUP(N62,'3-Productie normen'!W:X,2,FALSE),FALSE)))</f>
        <v>0</v>
      </c>
      <c r="W62" s="527">
        <f t="shared" si="12"/>
        <v>0</v>
      </c>
      <c r="X62" s="527">
        <f t="shared" si="13"/>
        <v>0</v>
      </c>
      <c r="Y62" s="527">
        <f t="shared" si="14"/>
        <v>0</v>
      </c>
      <c r="Z62" s="528"/>
      <c r="AB62" s="529">
        <f t="shared" si="15"/>
        <v>5319.6</v>
      </c>
    </row>
    <row r="63" spans="1:28" ht="13.9" customHeight="1">
      <c r="A63" s="142">
        <v>63</v>
      </c>
      <c r="B63" s="608" t="s">
        <v>362</v>
      </c>
      <c r="C63" s="607" t="s">
        <v>282</v>
      </c>
      <c r="D63" s="524" t="s">
        <v>100</v>
      </c>
      <c r="E63" s="476"/>
      <c r="F63" s="600" t="s">
        <v>332</v>
      </c>
      <c r="G63" s="600" t="s">
        <v>296</v>
      </c>
      <c r="H63" s="612" t="s">
        <v>324</v>
      </c>
      <c r="I63" s="478">
        <v>11.2</v>
      </c>
      <c r="J63" s="480"/>
      <c r="K63" s="480"/>
      <c r="L63" s="480"/>
      <c r="M63" s="480"/>
      <c r="N63" s="536">
        <v>156</v>
      </c>
      <c r="O63" s="526"/>
      <c r="P63" s="526"/>
      <c r="Q63" s="526"/>
      <c r="R63" s="463" t="e">
        <f t="shared" si="8"/>
        <v>#DIV/0!</v>
      </c>
      <c r="S63" s="463">
        <f t="shared" si="9"/>
        <v>0</v>
      </c>
      <c r="T63" s="463">
        <f t="shared" si="10"/>
        <v>0</v>
      </c>
      <c r="U63" s="463">
        <f t="shared" si="11"/>
        <v>0</v>
      </c>
      <c r="V63" s="527">
        <f>IF(N63="nio",0,IF(N63&gt;0,VLOOKUP(G63,'3-Productie normen'!A:Q,VLOOKUP(N63,'3-Productie normen'!W:X,2,FALSE),FALSE)))</f>
        <v>0</v>
      </c>
      <c r="W63" s="527">
        <f t="shared" si="12"/>
        <v>0</v>
      </c>
      <c r="X63" s="527">
        <f t="shared" si="13"/>
        <v>0</v>
      </c>
      <c r="Y63" s="527">
        <f t="shared" si="14"/>
        <v>0</v>
      </c>
      <c r="Z63" s="528"/>
      <c r="AB63" s="529">
        <f t="shared" si="15"/>
        <v>1747.1999999999998</v>
      </c>
    </row>
    <row r="64" spans="1:28" ht="14.1" customHeight="1">
      <c r="A64" s="142">
        <v>64</v>
      </c>
      <c r="B64" s="608" t="s">
        <v>362</v>
      </c>
      <c r="C64" s="607" t="s">
        <v>282</v>
      </c>
      <c r="D64" s="524" t="s">
        <v>100</v>
      </c>
      <c r="E64" s="476"/>
      <c r="F64" s="600" t="s">
        <v>320</v>
      </c>
      <c r="G64" s="612" t="s">
        <v>297</v>
      </c>
      <c r="H64" s="612" t="s">
        <v>324</v>
      </c>
      <c r="I64" s="478">
        <v>5.8</v>
      </c>
      <c r="J64" s="480"/>
      <c r="K64" s="480"/>
      <c r="L64" s="480"/>
      <c r="M64" s="480"/>
      <c r="N64" s="536">
        <v>156</v>
      </c>
      <c r="O64" s="526"/>
      <c r="P64" s="526"/>
      <c r="Q64" s="526"/>
      <c r="R64" s="463" t="e">
        <f t="shared" si="8"/>
        <v>#DIV/0!</v>
      </c>
      <c r="S64" s="463">
        <f t="shared" si="9"/>
        <v>0</v>
      </c>
      <c r="T64" s="463">
        <f t="shared" si="10"/>
        <v>0</v>
      </c>
      <c r="U64" s="463">
        <f t="shared" si="11"/>
        <v>0</v>
      </c>
      <c r="V64" s="527">
        <f>IF(N64="nio",0,IF(N64&gt;0,VLOOKUP(G64,'3-Productie normen'!A:Q,VLOOKUP(N64,'3-Productie normen'!W:X,2,FALSE),FALSE)))</f>
        <v>0</v>
      </c>
      <c r="W64" s="527">
        <f t="shared" si="12"/>
        <v>0</v>
      </c>
      <c r="X64" s="527">
        <f t="shared" si="13"/>
        <v>0</v>
      </c>
      <c r="Y64" s="527">
        <f t="shared" si="14"/>
        <v>0</v>
      </c>
      <c r="Z64" s="528"/>
      <c r="AB64" s="529">
        <f t="shared" si="15"/>
        <v>904.8</v>
      </c>
    </row>
    <row r="65" spans="1:28" ht="14.1" customHeight="1">
      <c r="A65" s="142">
        <v>65</v>
      </c>
      <c r="B65" s="607" t="s">
        <v>287</v>
      </c>
      <c r="C65" s="607" t="s">
        <v>282</v>
      </c>
      <c r="D65" s="477" t="s">
        <v>310</v>
      </c>
      <c r="E65" s="477"/>
      <c r="F65" s="596" t="s">
        <v>311</v>
      </c>
      <c r="G65" s="599" t="s">
        <v>351</v>
      </c>
      <c r="H65" s="596" t="s">
        <v>288</v>
      </c>
      <c r="I65" s="478">
        <v>42.8</v>
      </c>
      <c r="J65" s="480"/>
      <c r="K65" s="480"/>
      <c r="L65" s="480"/>
      <c r="M65" s="480"/>
      <c r="N65" s="536">
        <v>255</v>
      </c>
      <c r="O65" s="526"/>
      <c r="P65" s="526"/>
      <c r="Q65" s="526"/>
      <c r="R65" s="463" t="e">
        <f t="shared" si="8"/>
        <v>#DIV/0!</v>
      </c>
      <c r="S65" s="463">
        <f t="shared" si="9"/>
        <v>0</v>
      </c>
      <c r="T65" s="463">
        <f t="shared" si="10"/>
        <v>0</v>
      </c>
      <c r="U65" s="463">
        <f t="shared" si="11"/>
        <v>0</v>
      </c>
      <c r="V65" s="527">
        <f>IF(N65="nio",0,IF(N65&gt;0,VLOOKUP(G65,'3-Productie normen'!A:Q,VLOOKUP(N65,'3-Productie normen'!W:X,2,FALSE),FALSE)))</f>
        <v>0</v>
      </c>
      <c r="W65" s="527">
        <f t="shared" si="12"/>
        <v>0</v>
      </c>
      <c r="X65" s="527">
        <f t="shared" si="13"/>
        <v>0</v>
      </c>
      <c r="Y65" s="527">
        <f t="shared" si="14"/>
        <v>0</v>
      </c>
      <c r="Z65" s="528"/>
      <c r="AB65" s="529">
        <f t="shared" si="15"/>
        <v>10914</v>
      </c>
    </row>
    <row r="66" spans="1:28" ht="14.1" customHeight="1">
      <c r="A66" s="142">
        <v>66</v>
      </c>
      <c r="B66" s="607" t="s">
        <v>287</v>
      </c>
      <c r="C66" s="607" t="s">
        <v>282</v>
      </c>
      <c r="D66" s="477" t="s">
        <v>310</v>
      </c>
      <c r="E66" s="477"/>
      <c r="F66" s="596" t="s">
        <v>312</v>
      </c>
      <c r="G66" s="596" t="s">
        <v>101</v>
      </c>
      <c r="H66" s="596" t="s">
        <v>288</v>
      </c>
      <c r="I66" s="478">
        <v>16.28</v>
      </c>
      <c r="J66" s="480"/>
      <c r="K66" s="480"/>
      <c r="L66" s="480"/>
      <c r="M66" s="480"/>
      <c r="N66" s="536">
        <v>255</v>
      </c>
      <c r="O66" s="526"/>
      <c r="P66" s="526"/>
      <c r="Q66" s="526"/>
      <c r="R66" s="463" t="e">
        <f t="shared" si="8"/>
        <v>#DIV/0!</v>
      </c>
      <c r="S66" s="463">
        <f t="shared" si="9"/>
        <v>0</v>
      </c>
      <c r="T66" s="463">
        <f t="shared" si="10"/>
        <v>0</v>
      </c>
      <c r="U66" s="463">
        <f t="shared" si="11"/>
        <v>0</v>
      </c>
      <c r="V66" s="527">
        <f>IF(N66="nio",0,IF(N66&gt;0,VLOOKUP(G66,'3-Productie normen'!A:Q,VLOOKUP(N66,'3-Productie normen'!W:X,2,FALSE),FALSE)))</f>
        <v>0</v>
      </c>
      <c r="W66" s="527">
        <f t="shared" si="12"/>
        <v>0</v>
      </c>
      <c r="X66" s="527">
        <f t="shared" si="13"/>
        <v>0</v>
      </c>
      <c r="Y66" s="527">
        <f t="shared" si="14"/>
        <v>0</v>
      </c>
      <c r="Z66" s="528"/>
      <c r="AB66" s="529">
        <f t="shared" si="15"/>
        <v>4151.4000000000005</v>
      </c>
    </row>
    <row r="67" spans="1:28" ht="14.1" customHeight="1">
      <c r="A67" s="142">
        <v>67</v>
      </c>
      <c r="B67" s="607" t="s">
        <v>287</v>
      </c>
      <c r="C67" s="607" t="s">
        <v>282</v>
      </c>
      <c r="D67" s="477" t="s">
        <v>310</v>
      </c>
      <c r="E67" s="477"/>
      <c r="F67" s="596" t="s">
        <v>313</v>
      </c>
      <c r="G67" s="596" t="s">
        <v>296</v>
      </c>
      <c r="H67" s="596" t="s">
        <v>258</v>
      </c>
      <c r="I67" s="478">
        <v>6.41</v>
      </c>
      <c r="J67" s="480"/>
      <c r="K67" s="480"/>
      <c r="L67" s="480"/>
      <c r="M67" s="480"/>
      <c r="N67" s="536">
        <v>255</v>
      </c>
      <c r="O67" s="526"/>
      <c r="P67" s="526"/>
      <c r="Q67" s="526"/>
      <c r="R67" s="463" t="e">
        <f t="shared" si="8"/>
        <v>#DIV/0!</v>
      </c>
      <c r="S67" s="463">
        <f t="shared" si="9"/>
        <v>0</v>
      </c>
      <c r="T67" s="463">
        <f t="shared" si="10"/>
        <v>0</v>
      </c>
      <c r="U67" s="463">
        <f t="shared" si="11"/>
        <v>0</v>
      </c>
      <c r="V67" s="527">
        <f>IF(N67="nio",0,IF(N67&gt;0,VLOOKUP(G67,'3-Productie normen'!A:Q,VLOOKUP(N67,'3-Productie normen'!W:X,2,FALSE),FALSE)))</f>
        <v>0</v>
      </c>
      <c r="W67" s="527">
        <f t="shared" si="12"/>
        <v>0</v>
      </c>
      <c r="X67" s="527">
        <f t="shared" si="13"/>
        <v>0</v>
      </c>
      <c r="Y67" s="527">
        <f t="shared" si="14"/>
        <v>0</v>
      </c>
      <c r="Z67" s="528"/>
      <c r="AB67" s="529">
        <f t="shared" si="15"/>
        <v>1634.55</v>
      </c>
    </row>
    <row r="68" spans="1:28" ht="14.1" customHeight="1">
      <c r="A68" s="142">
        <v>68</v>
      </c>
      <c r="B68" s="607" t="s">
        <v>287</v>
      </c>
      <c r="C68" s="607" t="s">
        <v>282</v>
      </c>
      <c r="D68" s="477" t="s">
        <v>310</v>
      </c>
      <c r="E68" s="477"/>
      <c r="F68" s="596" t="s">
        <v>314</v>
      </c>
      <c r="G68" s="614" t="s">
        <v>17</v>
      </c>
      <c r="H68" s="596" t="s">
        <v>258</v>
      </c>
      <c r="I68" s="478">
        <v>2.9750000000000001</v>
      </c>
      <c r="J68" s="480"/>
      <c r="K68" s="480"/>
      <c r="L68" s="480"/>
      <c r="M68" s="480"/>
      <c r="N68" s="536">
        <v>255</v>
      </c>
      <c r="O68" s="526"/>
      <c r="P68" s="526"/>
      <c r="Q68" s="526"/>
      <c r="R68" s="463" t="e">
        <f t="shared" si="8"/>
        <v>#DIV/0!</v>
      </c>
      <c r="S68" s="463">
        <f t="shared" si="9"/>
        <v>0</v>
      </c>
      <c r="T68" s="463">
        <f t="shared" si="10"/>
        <v>0</v>
      </c>
      <c r="U68" s="463">
        <f t="shared" si="11"/>
        <v>0</v>
      </c>
      <c r="V68" s="527">
        <f>IF(N68="nio",0,IF(N68&gt;0,VLOOKUP(G68,'3-Productie normen'!A:Q,VLOOKUP(N68,'3-Productie normen'!W:X,2,FALSE),FALSE)))</f>
        <v>0</v>
      </c>
      <c r="W68" s="527">
        <f t="shared" si="12"/>
        <v>0</v>
      </c>
      <c r="X68" s="527">
        <f t="shared" si="13"/>
        <v>0</v>
      </c>
      <c r="Y68" s="527">
        <f t="shared" si="14"/>
        <v>0</v>
      </c>
      <c r="Z68" s="528"/>
      <c r="AB68" s="529">
        <f t="shared" si="15"/>
        <v>758.625</v>
      </c>
    </row>
    <row r="69" spans="1:28" ht="14.1" customHeight="1">
      <c r="A69" s="142">
        <v>69</v>
      </c>
      <c r="B69" s="607" t="s">
        <v>287</v>
      </c>
      <c r="C69" s="607" t="s">
        <v>282</v>
      </c>
      <c r="D69" s="477" t="s">
        <v>310</v>
      </c>
      <c r="E69" s="477"/>
      <c r="F69" s="596" t="s">
        <v>315</v>
      </c>
      <c r="G69" s="614" t="s">
        <v>17</v>
      </c>
      <c r="H69" s="596" t="s">
        <v>258</v>
      </c>
      <c r="I69" s="478">
        <v>1.18</v>
      </c>
      <c r="J69" s="480"/>
      <c r="K69" s="480"/>
      <c r="L69" s="480"/>
      <c r="M69" s="480"/>
      <c r="N69" s="536">
        <v>255</v>
      </c>
      <c r="O69" s="526"/>
      <c r="P69" s="526"/>
      <c r="Q69" s="526"/>
      <c r="R69" s="463" t="e">
        <f t="shared" si="8"/>
        <v>#DIV/0!</v>
      </c>
      <c r="S69" s="463">
        <f t="shared" si="9"/>
        <v>0</v>
      </c>
      <c r="T69" s="463">
        <f t="shared" si="10"/>
        <v>0</v>
      </c>
      <c r="U69" s="463">
        <f t="shared" si="11"/>
        <v>0</v>
      </c>
      <c r="V69" s="527">
        <f>IF(N69="nio",0,IF(N69&gt;0,VLOOKUP(G69,'3-Productie normen'!A:Q,VLOOKUP(N69,'3-Productie normen'!W:X,2,FALSE),FALSE)))</f>
        <v>0</v>
      </c>
      <c r="W69" s="527">
        <f t="shared" si="12"/>
        <v>0</v>
      </c>
      <c r="X69" s="527">
        <f t="shared" si="13"/>
        <v>0</v>
      </c>
      <c r="Y69" s="527">
        <f t="shared" si="14"/>
        <v>0</v>
      </c>
      <c r="Z69" s="528"/>
      <c r="AB69" s="529">
        <f t="shared" si="15"/>
        <v>300.89999999999998</v>
      </c>
    </row>
    <row r="70" spans="1:28" ht="14.1" customHeight="1">
      <c r="A70" s="142">
        <v>70</v>
      </c>
      <c r="B70" s="607" t="s">
        <v>287</v>
      </c>
      <c r="C70" s="607" t="s">
        <v>282</v>
      </c>
      <c r="D70" s="477" t="s">
        <v>310</v>
      </c>
      <c r="E70" s="477"/>
      <c r="F70" s="596" t="s">
        <v>316</v>
      </c>
      <c r="G70" s="614" t="s">
        <v>17</v>
      </c>
      <c r="H70" s="596" t="s">
        <v>258</v>
      </c>
      <c r="I70" s="478">
        <v>2.2530000000000001</v>
      </c>
      <c r="J70" s="480"/>
      <c r="K70" s="480"/>
      <c r="L70" s="480"/>
      <c r="M70" s="480"/>
      <c r="N70" s="536">
        <v>255</v>
      </c>
      <c r="O70" s="526"/>
      <c r="P70" s="526"/>
      <c r="Q70" s="526"/>
      <c r="R70" s="463" t="e">
        <f t="shared" si="8"/>
        <v>#DIV/0!</v>
      </c>
      <c r="S70" s="463">
        <f t="shared" si="9"/>
        <v>0</v>
      </c>
      <c r="T70" s="463">
        <f t="shared" si="10"/>
        <v>0</v>
      </c>
      <c r="U70" s="463">
        <f t="shared" si="11"/>
        <v>0</v>
      </c>
      <c r="V70" s="527">
        <f>IF(N70="nio",0,IF(N70&gt;0,VLOOKUP(G70,'3-Productie normen'!A:Q,VLOOKUP(N70,'3-Productie normen'!W:X,2,FALSE),FALSE)))</f>
        <v>0</v>
      </c>
      <c r="W70" s="527">
        <f t="shared" si="12"/>
        <v>0</v>
      </c>
      <c r="X70" s="527">
        <f t="shared" si="13"/>
        <v>0</v>
      </c>
      <c r="Y70" s="527">
        <f t="shared" si="14"/>
        <v>0</v>
      </c>
      <c r="Z70" s="528"/>
      <c r="AB70" s="529">
        <f t="shared" si="15"/>
        <v>574.51499999999999</v>
      </c>
    </row>
    <row r="71" spans="1:28" ht="14.1" customHeight="1">
      <c r="A71" s="142">
        <v>71</v>
      </c>
      <c r="B71" s="607" t="s">
        <v>287</v>
      </c>
      <c r="C71" s="607" t="s">
        <v>282</v>
      </c>
      <c r="D71" s="477" t="s">
        <v>310</v>
      </c>
      <c r="E71" s="477"/>
      <c r="F71" s="596" t="s">
        <v>317</v>
      </c>
      <c r="G71" s="596" t="s">
        <v>296</v>
      </c>
      <c r="H71" s="596" t="s">
        <v>258</v>
      </c>
      <c r="I71" s="478">
        <v>1.982</v>
      </c>
      <c r="J71" s="480"/>
      <c r="K71" s="480"/>
      <c r="L71" s="480"/>
      <c r="M71" s="480"/>
      <c r="N71" s="536">
        <v>255</v>
      </c>
      <c r="O71" s="526"/>
      <c r="P71" s="526"/>
      <c r="Q71" s="526"/>
      <c r="R71" s="463" t="e">
        <f t="shared" si="8"/>
        <v>#DIV/0!</v>
      </c>
      <c r="S71" s="463">
        <f t="shared" si="9"/>
        <v>0</v>
      </c>
      <c r="T71" s="463">
        <f t="shared" si="10"/>
        <v>0</v>
      </c>
      <c r="U71" s="463">
        <f t="shared" si="11"/>
        <v>0</v>
      </c>
      <c r="V71" s="527">
        <f>IF(N71="nio",0,IF(N71&gt;0,VLOOKUP(G71,'3-Productie normen'!A:Q,VLOOKUP(N71,'3-Productie normen'!W:X,2,FALSE),FALSE)))</f>
        <v>0</v>
      </c>
      <c r="W71" s="527">
        <f t="shared" si="12"/>
        <v>0</v>
      </c>
      <c r="X71" s="527">
        <f t="shared" si="13"/>
        <v>0</v>
      </c>
      <c r="Y71" s="527">
        <f t="shared" si="14"/>
        <v>0</v>
      </c>
      <c r="Z71" s="528"/>
      <c r="AB71" s="529">
        <f t="shared" si="15"/>
        <v>505.40999999999997</v>
      </c>
    </row>
    <row r="72" spans="1:28" ht="14.1" customHeight="1">
      <c r="A72" s="142">
        <v>72</v>
      </c>
      <c r="B72" s="607" t="s">
        <v>287</v>
      </c>
      <c r="C72" s="607" t="s">
        <v>282</v>
      </c>
      <c r="D72" s="477" t="s">
        <v>310</v>
      </c>
      <c r="E72" s="477"/>
      <c r="F72" s="596" t="s">
        <v>318</v>
      </c>
      <c r="G72" s="614" t="s">
        <v>103</v>
      </c>
      <c r="H72" s="596" t="s">
        <v>319</v>
      </c>
      <c r="I72" s="478">
        <v>18.529</v>
      </c>
      <c r="J72" s="480"/>
      <c r="K72" s="480"/>
      <c r="L72" s="480"/>
      <c r="M72" s="480"/>
      <c r="N72" s="536">
        <v>255</v>
      </c>
      <c r="O72" s="526"/>
      <c r="P72" s="526"/>
      <c r="Q72" s="526"/>
      <c r="R72" s="463" t="e">
        <f t="shared" si="8"/>
        <v>#DIV/0!</v>
      </c>
      <c r="S72" s="463">
        <f t="shared" si="9"/>
        <v>0</v>
      </c>
      <c r="T72" s="463">
        <f t="shared" si="10"/>
        <v>0</v>
      </c>
      <c r="U72" s="463">
        <f t="shared" si="11"/>
        <v>0</v>
      </c>
      <c r="V72" s="527">
        <f>IF(N72="nio",0,IF(N72&gt;0,VLOOKUP(G72,'3-Productie normen'!A:Q,VLOOKUP(N72,'3-Productie normen'!W:X,2,FALSE),FALSE)))</f>
        <v>0</v>
      </c>
      <c r="W72" s="527">
        <f t="shared" si="12"/>
        <v>0</v>
      </c>
      <c r="X72" s="527">
        <f t="shared" si="13"/>
        <v>0</v>
      </c>
      <c r="Y72" s="527">
        <f t="shared" si="14"/>
        <v>0</v>
      </c>
      <c r="Z72" s="528"/>
      <c r="AB72" s="529">
        <f t="shared" si="15"/>
        <v>4724.8949999999995</v>
      </c>
    </row>
    <row r="73" spans="1:28" ht="14.1" customHeight="1">
      <c r="A73" s="142">
        <v>73</v>
      </c>
      <c r="B73" s="607" t="s">
        <v>287</v>
      </c>
      <c r="C73" s="607" t="s">
        <v>282</v>
      </c>
      <c r="D73" s="477" t="s">
        <v>310</v>
      </c>
      <c r="E73" s="477"/>
      <c r="F73" s="596" t="s">
        <v>320</v>
      </c>
      <c r="G73" s="612" t="s">
        <v>297</v>
      </c>
      <c r="H73" s="596" t="s">
        <v>319</v>
      </c>
      <c r="I73" s="478">
        <v>2.4910000000000001</v>
      </c>
      <c r="J73" s="480"/>
      <c r="K73" s="480"/>
      <c r="L73" s="480"/>
      <c r="M73" s="480"/>
      <c r="N73" s="536">
        <v>255</v>
      </c>
      <c r="O73" s="526"/>
      <c r="P73" s="526"/>
      <c r="Q73" s="526"/>
      <c r="R73" s="463" t="e">
        <f t="shared" si="8"/>
        <v>#DIV/0!</v>
      </c>
      <c r="S73" s="463">
        <f t="shared" si="9"/>
        <v>0</v>
      </c>
      <c r="T73" s="463">
        <f t="shared" si="10"/>
        <v>0</v>
      </c>
      <c r="U73" s="463">
        <f t="shared" si="11"/>
        <v>0</v>
      </c>
      <c r="V73" s="527">
        <f>IF(N73="nio",0,IF(N73&gt;0,VLOOKUP(G73,'3-Productie normen'!A:Q,VLOOKUP(N73,'3-Productie normen'!W:X,2,FALSE),FALSE)))</f>
        <v>0</v>
      </c>
      <c r="W73" s="527">
        <f t="shared" si="12"/>
        <v>0</v>
      </c>
      <c r="X73" s="527">
        <f t="shared" si="13"/>
        <v>0</v>
      </c>
      <c r="Y73" s="527">
        <f t="shared" si="14"/>
        <v>0</v>
      </c>
      <c r="Z73" s="528"/>
      <c r="AB73" s="529">
        <f t="shared" si="15"/>
        <v>635.20500000000004</v>
      </c>
    </row>
    <row r="74" spans="1:28" ht="14.1" customHeight="1">
      <c r="A74" s="142">
        <v>74</v>
      </c>
      <c r="B74" s="607" t="s">
        <v>287</v>
      </c>
      <c r="C74" s="607" t="s">
        <v>282</v>
      </c>
      <c r="D74" s="477" t="s">
        <v>310</v>
      </c>
      <c r="E74" s="477"/>
      <c r="F74" s="596" t="s">
        <v>257</v>
      </c>
      <c r="G74" s="599" t="s">
        <v>351</v>
      </c>
      <c r="H74" s="596" t="s">
        <v>288</v>
      </c>
      <c r="I74" s="478">
        <v>37.79</v>
      </c>
      <c r="J74" s="480"/>
      <c r="K74" s="480"/>
      <c r="L74" s="480"/>
      <c r="M74" s="480"/>
      <c r="N74" s="536">
        <v>255</v>
      </c>
      <c r="O74" s="526"/>
      <c r="P74" s="526"/>
      <c r="Q74" s="526"/>
      <c r="R74" s="463" t="e">
        <f t="shared" ref="R74:R90" si="16">IF(N74="nio",0,IF(N74&gt;0,N74*I74/V74,0))*J74</f>
        <v>#DIV/0!</v>
      </c>
      <c r="S74" s="463">
        <f t="shared" ref="S74:S90" si="17">IF(O74&gt;0,O74*I74/W74,0)*K74</f>
        <v>0</v>
      </c>
      <c r="T74" s="463">
        <f t="shared" ref="T74:T90" si="18">IF(P74&gt;0,P74*I74/X74,0)*L74</f>
        <v>0</v>
      </c>
      <c r="U74" s="463">
        <f t="shared" ref="U74:U90" si="19">IF(Q74&gt;0,Q74*I74/Y74,0)*M74</f>
        <v>0</v>
      </c>
      <c r="V74" s="527">
        <f>IF(N74="nio",0,IF(N74&gt;0,VLOOKUP(G74,'3-Productie normen'!A:Q,VLOOKUP(N74,'3-Productie normen'!W:X,2,FALSE),FALSE)))</f>
        <v>0</v>
      </c>
      <c r="W74" s="527">
        <f t="shared" ref="W74:W90" si="20">IF(O74&gt;0,V74*$W$8,0)</f>
        <v>0</v>
      </c>
      <c r="X74" s="527">
        <f t="shared" ref="X74:X90" si="21">IF(P74&gt;0,V74*$X$8,0)</f>
        <v>0</v>
      </c>
      <c r="Y74" s="527">
        <f t="shared" ref="Y74:Y90" si="22">IF(Q74&gt;0,V74*$Y$8,0)</f>
        <v>0</v>
      </c>
      <c r="Z74" s="528"/>
      <c r="AB74" s="529">
        <f t="shared" ref="AB74:AB86" si="23">SUM(N74:Q74)*I74</f>
        <v>9636.4499999999989</v>
      </c>
    </row>
    <row r="75" spans="1:28" ht="14.1" customHeight="1">
      <c r="A75" s="142">
        <v>75</v>
      </c>
      <c r="B75" s="607" t="s">
        <v>287</v>
      </c>
      <c r="C75" s="607" t="s">
        <v>282</v>
      </c>
      <c r="D75" s="477" t="s">
        <v>310</v>
      </c>
      <c r="E75" s="477"/>
      <c r="F75" s="596" t="s">
        <v>321</v>
      </c>
      <c r="G75" s="596" t="s">
        <v>220</v>
      </c>
      <c r="H75" s="596" t="s">
        <v>288</v>
      </c>
      <c r="I75" s="478">
        <v>10.51</v>
      </c>
      <c r="J75" s="480"/>
      <c r="K75" s="480"/>
      <c r="L75" s="480"/>
      <c r="M75" s="480"/>
      <c r="N75" s="536">
        <v>255</v>
      </c>
      <c r="O75" s="526"/>
      <c r="P75" s="526"/>
      <c r="Q75" s="526"/>
      <c r="R75" s="463" t="e">
        <f t="shared" si="16"/>
        <v>#DIV/0!</v>
      </c>
      <c r="S75" s="463">
        <f t="shared" si="17"/>
        <v>0</v>
      </c>
      <c r="T75" s="463">
        <f t="shared" si="18"/>
        <v>0</v>
      </c>
      <c r="U75" s="463">
        <f t="shared" si="19"/>
        <v>0</v>
      </c>
      <c r="V75" s="527">
        <f>IF(N75="nio",0,IF(N75&gt;0,VLOOKUP(G75,'3-Productie normen'!A:Q,VLOOKUP(N75,'3-Productie normen'!W:X,2,FALSE),FALSE)))</f>
        <v>0</v>
      </c>
      <c r="W75" s="527">
        <f t="shared" si="20"/>
        <v>0</v>
      </c>
      <c r="X75" s="527">
        <f t="shared" si="21"/>
        <v>0</v>
      </c>
      <c r="Y75" s="527">
        <f t="shared" si="22"/>
        <v>0</v>
      </c>
      <c r="Z75" s="528"/>
      <c r="AB75" s="529">
        <f t="shared" si="23"/>
        <v>2680.0499999999997</v>
      </c>
    </row>
    <row r="76" spans="1:28" ht="14.1" customHeight="1">
      <c r="A76" s="142">
        <v>76</v>
      </c>
      <c r="B76" s="607" t="s">
        <v>287</v>
      </c>
      <c r="C76" s="607" t="s">
        <v>282</v>
      </c>
      <c r="D76" s="477" t="s">
        <v>310</v>
      </c>
      <c r="E76" s="477"/>
      <c r="F76" s="596" t="s">
        <v>322</v>
      </c>
      <c r="G76" s="596" t="s">
        <v>220</v>
      </c>
      <c r="H76" s="596" t="s">
        <v>288</v>
      </c>
      <c r="I76" s="478">
        <v>10.51</v>
      </c>
      <c r="J76" s="480"/>
      <c r="K76" s="480"/>
      <c r="L76" s="480"/>
      <c r="M76" s="480"/>
      <c r="N76" s="536">
        <v>255</v>
      </c>
      <c r="O76" s="526"/>
      <c r="P76" s="526"/>
      <c r="Q76" s="526"/>
      <c r="R76" s="463" t="e">
        <f t="shared" si="16"/>
        <v>#DIV/0!</v>
      </c>
      <c r="S76" s="463">
        <f t="shared" si="17"/>
        <v>0</v>
      </c>
      <c r="T76" s="463">
        <f t="shared" si="18"/>
        <v>0</v>
      </c>
      <c r="U76" s="463">
        <f t="shared" si="19"/>
        <v>0</v>
      </c>
      <c r="V76" s="527">
        <f>IF(N76="nio",0,IF(N76&gt;0,VLOOKUP(G76,'3-Productie normen'!A:Q,VLOOKUP(N76,'3-Productie normen'!W:X,2,FALSE),FALSE)))</f>
        <v>0</v>
      </c>
      <c r="W76" s="527">
        <f t="shared" si="20"/>
        <v>0</v>
      </c>
      <c r="X76" s="527">
        <f t="shared" si="21"/>
        <v>0</v>
      </c>
      <c r="Y76" s="527">
        <f t="shared" si="22"/>
        <v>0</v>
      </c>
      <c r="Z76" s="528"/>
      <c r="AB76" s="529">
        <f t="shared" si="23"/>
        <v>2680.0499999999997</v>
      </c>
    </row>
    <row r="77" spans="1:28" ht="14.1" customHeight="1">
      <c r="A77" s="142">
        <v>77</v>
      </c>
      <c r="B77" s="607" t="s">
        <v>287</v>
      </c>
      <c r="C77" s="607" t="s">
        <v>282</v>
      </c>
      <c r="D77" s="477" t="s">
        <v>310</v>
      </c>
      <c r="E77" s="477"/>
      <c r="F77" s="596" t="s">
        <v>323</v>
      </c>
      <c r="G77" s="596" t="s">
        <v>296</v>
      </c>
      <c r="H77" s="596" t="s">
        <v>324</v>
      </c>
      <c r="I77" s="478">
        <v>9.9499999999999993</v>
      </c>
      <c r="J77" s="480"/>
      <c r="K77" s="480"/>
      <c r="L77" s="480"/>
      <c r="M77" s="480"/>
      <c r="N77" s="536">
        <v>255</v>
      </c>
      <c r="O77" s="526"/>
      <c r="P77" s="526"/>
      <c r="Q77" s="526"/>
      <c r="R77" s="463" t="e">
        <f t="shared" si="16"/>
        <v>#DIV/0!</v>
      </c>
      <c r="S77" s="463">
        <f t="shared" si="17"/>
        <v>0</v>
      </c>
      <c r="T77" s="463">
        <f t="shared" si="18"/>
        <v>0</v>
      </c>
      <c r="U77" s="463">
        <f t="shared" si="19"/>
        <v>0</v>
      </c>
      <c r="V77" s="527">
        <f>IF(N77="nio",0,IF(N77&gt;0,VLOOKUP(G77,'3-Productie normen'!A:Q,VLOOKUP(N77,'3-Productie normen'!W:X,2,FALSE),FALSE)))</f>
        <v>0</v>
      </c>
      <c r="W77" s="527">
        <f t="shared" si="20"/>
        <v>0</v>
      </c>
      <c r="X77" s="527">
        <f t="shared" si="21"/>
        <v>0</v>
      </c>
      <c r="Y77" s="527">
        <f t="shared" si="22"/>
        <v>0</v>
      </c>
      <c r="Z77" s="528"/>
      <c r="AB77" s="529">
        <f t="shared" si="23"/>
        <v>2537.25</v>
      </c>
    </row>
    <row r="78" spans="1:28" ht="14.1" customHeight="1">
      <c r="A78" s="142">
        <v>78</v>
      </c>
      <c r="B78" s="607" t="s">
        <v>287</v>
      </c>
      <c r="C78" s="607" t="s">
        <v>282</v>
      </c>
      <c r="D78" s="477" t="s">
        <v>310</v>
      </c>
      <c r="E78" s="477"/>
      <c r="F78" s="596" t="s">
        <v>325</v>
      </c>
      <c r="G78" s="599" t="s">
        <v>351</v>
      </c>
      <c r="H78" s="596" t="s">
        <v>288</v>
      </c>
      <c r="I78" s="478">
        <v>5.66</v>
      </c>
      <c r="J78" s="480"/>
      <c r="K78" s="480"/>
      <c r="L78" s="480"/>
      <c r="M78" s="480"/>
      <c r="N78" s="536">
        <v>255</v>
      </c>
      <c r="O78" s="526"/>
      <c r="P78" s="526"/>
      <c r="Q78" s="526"/>
      <c r="R78" s="463" t="e">
        <f t="shared" si="16"/>
        <v>#DIV/0!</v>
      </c>
      <c r="S78" s="463">
        <f t="shared" si="17"/>
        <v>0</v>
      </c>
      <c r="T78" s="463">
        <f t="shared" si="18"/>
        <v>0</v>
      </c>
      <c r="U78" s="463">
        <f t="shared" si="19"/>
        <v>0</v>
      </c>
      <c r="V78" s="527">
        <f>IF(N78="nio",0,IF(N78&gt;0,VLOOKUP(G78,'3-Productie normen'!A:Q,VLOOKUP(N78,'3-Productie normen'!W:X,2,FALSE),FALSE)))</f>
        <v>0</v>
      </c>
      <c r="W78" s="527">
        <f t="shared" si="20"/>
        <v>0</v>
      </c>
      <c r="X78" s="527">
        <f t="shared" si="21"/>
        <v>0</v>
      </c>
      <c r="Y78" s="527">
        <f t="shared" si="22"/>
        <v>0</v>
      </c>
      <c r="Z78" s="528"/>
      <c r="AB78" s="529">
        <f t="shared" si="23"/>
        <v>1443.3</v>
      </c>
    </row>
    <row r="79" spans="1:28" ht="14.1" customHeight="1">
      <c r="A79" s="142">
        <v>79</v>
      </c>
      <c r="B79" s="607" t="s">
        <v>287</v>
      </c>
      <c r="C79" s="607" t="s">
        <v>282</v>
      </c>
      <c r="D79" s="477" t="s">
        <v>310</v>
      </c>
      <c r="E79" s="477"/>
      <c r="F79" s="596" t="s">
        <v>326</v>
      </c>
      <c r="G79" s="596" t="s">
        <v>101</v>
      </c>
      <c r="H79" s="596" t="s">
        <v>288</v>
      </c>
      <c r="I79" s="478">
        <v>3.83</v>
      </c>
      <c r="J79" s="480"/>
      <c r="K79" s="480"/>
      <c r="L79" s="480"/>
      <c r="M79" s="480"/>
      <c r="N79" s="536">
        <v>255</v>
      </c>
      <c r="O79" s="526"/>
      <c r="P79" s="526"/>
      <c r="Q79" s="526"/>
      <c r="R79" s="463" t="e">
        <f t="shared" si="16"/>
        <v>#DIV/0!</v>
      </c>
      <c r="S79" s="463">
        <f t="shared" si="17"/>
        <v>0</v>
      </c>
      <c r="T79" s="463">
        <f t="shared" si="18"/>
        <v>0</v>
      </c>
      <c r="U79" s="463">
        <f t="shared" si="19"/>
        <v>0</v>
      </c>
      <c r="V79" s="527">
        <f>IF(N79="nio",0,IF(N79&gt;0,VLOOKUP(G79,'3-Productie normen'!A:Q,VLOOKUP(N79,'3-Productie normen'!W:X,2,FALSE),FALSE)))</f>
        <v>0</v>
      </c>
      <c r="W79" s="527">
        <f t="shared" si="20"/>
        <v>0</v>
      </c>
      <c r="X79" s="527">
        <f t="shared" si="21"/>
        <v>0</v>
      </c>
      <c r="Y79" s="527">
        <f t="shared" si="22"/>
        <v>0</v>
      </c>
      <c r="Z79" s="528"/>
      <c r="AB79" s="529">
        <f t="shared" si="23"/>
        <v>976.65</v>
      </c>
    </row>
    <row r="80" spans="1:28" ht="14.1" customHeight="1">
      <c r="A80" s="142">
        <v>80</v>
      </c>
      <c r="B80" s="607" t="s">
        <v>287</v>
      </c>
      <c r="C80" s="607" t="s">
        <v>282</v>
      </c>
      <c r="D80" s="477" t="s">
        <v>310</v>
      </c>
      <c r="E80" s="477"/>
      <c r="F80" s="596" t="s">
        <v>327</v>
      </c>
      <c r="G80" s="596" t="s">
        <v>296</v>
      </c>
      <c r="H80" s="596" t="s">
        <v>324</v>
      </c>
      <c r="I80" s="478">
        <v>8.5180000000000007</v>
      </c>
      <c r="J80" s="480"/>
      <c r="K80" s="480"/>
      <c r="L80" s="480"/>
      <c r="M80" s="480"/>
      <c r="N80" s="536">
        <v>255</v>
      </c>
      <c r="O80" s="526"/>
      <c r="P80" s="526"/>
      <c r="Q80" s="526"/>
      <c r="R80" s="463" t="e">
        <f t="shared" si="16"/>
        <v>#DIV/0!</v>
      </c>
      <c r="S80" s="463">
        <f t="shared" si="17"/>
        <v>0</v>
      </c>
      <c r="T80" s="463">
        <f t="shared" si="18"/>
        <v>0</v>
      </c>
      <c r="U80" s="463">
        <f t="shared" si="19"/>
        <v>0</v>
      </c>
      <c r="V80" s="527">
        <f>IF(N80="nio",0,IF(N80&gt;0,VLOOKUP(G80,'3-Productie normen'!A:Q,VLOOKUP(N80,'3-Productie normen'!W:X,2,FALSE),FALSE)))</f>
        <v>0</v>
      </c>
      <c r="W80" s="527">
        <f t="shared" si="20"/>
        <v>0</v>
      </c>
      <c r="X80" s="527">
        <f t="shared" si="21"/>
        <v>0</v>
      </c>
      <c r="Y80" s="527">
        <f t="shared" si="22"/>
        <v>0</v>
      </c>
      <c r="Z80" s="528"/>
      <c r="AB80" s="529">
        <f t="shared" si="23"/>
        <v>2172.09</v>
      </c>
    </row>
    <row r="81" spans="1:28" ht="14.1" customHeight="1">
      <c r="A81" s="142">
        <v>81</v>
      </c>
      <c r="B81" s="607" t="s">
        <v>287</v>
      </c>
      <c r="C81" s="607" t="s">
        <v>282</v>
      </c>
      <c r="D81" s="477" t="s">
        <v>310</v>
      </c>
      <c r="E81" s="477"/>
      <c r="F81" s="596" t="s">
        <v>328</v>
      </c>
      <c r="G81" s="596" t="s">
        <v>220</v>
      </c>
      <c r="H81" s="596" t="s">
        <v>288</v>
      </c>
      <c r="I81" s="478">
        <v>8.92</v>
      </c>
      <c r="J81" s="480"/>
      <c r="K81" s="480"/>
      <c r="L81" s="480"/>
      <c r="M81" s="480"/>
      <c r="N81" s="536">
        <v>255</v>
      </c>
      <c r="O81" s="526"/>
      <c r="P81" s="526"/>
      <c r="Q81" s="526"/>
      <c r="R81" s="463" t="e">
        <f t="shared" si="16"/>
        <v>#DIV/0!</v>
      </c>
      <c r="S81" s="463">
        <f t="shared" si="17"/>
        <v>0</v>
      </c>
      <c r="T81" s="463">
        <f t="shared" si="18"/>
        <v>0</v>
      </c>
      <c r="U81" s="463">
        <f t="shared" si="19"/>
        <v>0</v>
      </c>
      <c r="V81" s="527">
        <f>IF(N81="nio",0,IF(N81&gt;0,VLOOKUP(G81,'3-Productie normen'!A:Q,VLOOKUP(N81,'3-Productie normen'!W:X,2,FALSE),FALSE)))</f>
        <v>0</v>
      </c>
      <c r="W81" s="527">
        <f t="shared" si="20"/>
        <v>0</v>
      </c>
      <c r="X81" s="527">
        <f t="shared" si="21"/>
        <v>0</v>
      </c>
      <c r="Y81" s="527">
        <f t="shared" si="22"/>
        <v>0</v>
      </c>
      <c r="Z81" s="528"/>
      <c r="AB81" s="529">
        <f t="shared" si="23"/>
        <v>2274.6</v>
      </c>
    </row>
    <row r="82" spans="1:28" ht="14.1" customHeight="1">
      <c r="A82" s="142">
        <v>82</v>
      </c>
      <c r="B82" s="607" t="s">
        <v>287</v>
      </c>
      <c r="C82" s="607" t="s">
        <v>282</v>
      </c>
      <c r="D82" s="477" t="s">
        <v>310</v>
      </c>
      <c r="E82" s="477"/>
      <c r="F82" s="596" t="s">
        <v>329</v>
      </c>
      <c r="G82" s="596" t="s">
        <v>296</v>
      </c>
      <c r="H82" s="596" t="s">
        <v>288</v>
      </c>
      <c r="I82" s="478">
        <v>19.32</v>
      </c>
      <c r="J82" s="480"/>
      <c r="K82" s="480"/>
      <c r="L82" s="480"/>
      <c r="M82" s="480"/>
      <c r="N82" s="536">
        <v>255</v>
      </c>
      <c r="O82" s="526"/>
      <c r="P82" s="526"/>
      <c r="Q82" s="526"/>
      <c r="R82" s="463" t="e">
        <f t="shared" si="16"/>
        <v>#DIV/0!</v>
      </c>
      <c r="S82" s="463">
        <f t="shared" si="17"/>
        <v>0</v>
      </c>
      <c r="T82" s="463">
        <f t="shared" si="18"/>
        <v>0</v>
      </c>
      <c r="U82" s="463">
        <f t="shared" si="19"/>
        <v>0</v>
      </c>
      <c r="V82" s="527">
        <f>IF(N82="nio",0,IF(N82&gt;0,VLOOKUP(G82,'3-Productie normen'!A:Q,VLOOKUP(N82,'3-Productie normen'!W:X,2,FALSE),FALSE)))</f>
        <v>0</v>
      </c>
      <c r="W82" s="527">
        <f t="shared" si="20"/>
        <v>0</v>
      </c>
      <c r="X82" s="527">
        <f t="shared" si="21"/>
        <v>0</v>
      </c>
      <c r="Y82" s="527">
        <f t="shared" si="22"/>
        <v>0</v>
      </c>
      <c r="Z82" s="528"/>
      <c r="AB82" s="529">
        <f t="shared" si="23"/>
        <v>4926.6000000000004</v>
      </c>
    </row>
    <row r="83" spans="1:28" ht="14.1" customHeight="1">
      <c r="A83" s="142">
        <v>83</v>
      </c>
      <c r="B83" s="607" t="s">
        <v>287</v>
      </c>
      <c r="C83" s="607" t="s">
        <v>282</v>
      </c>
      <c r="D83" s="476" t="s">
        <v>251</v>
      </c>
      <c r="E83" s="477"/>
      <c r="F83" s="596" t="s">
        <v>257</v>
      </c>
      <c r="G83" s="613" t="s">
        <v>351</v>
      </c>
      <c r="H83" s="597" t="s">
        <v>330</v>
      </c>
      <c r="I83" s="479">
        <v>50.93</v>
      </c>
      <c r="J83" s="480"/>
      <c r="K83" s="480"/>
      <c r="L83" s="480"/>
      <c r="M83" s="480"/>
      <c r="N83" s="536">
        <v>255</v>
      </c>
      <c r="O83" s="526"/>
      <c r="P83" s="526"/>
      <c r="Q83" s="526"/>
      <c r="R83" s="463" t="e">
        <f t="shared" si="16"/>
        <v>#DIV/0!</v>
      </c>
      <c r="S83" s="463">
        <f t="shared" si="17"/>
        <v>0</v>
      </c>
      <c r="T83" s="463">
        <f t="shared" si="18"/>
        <v>0</v>
      </c>
      <c r="U83" s="463">
        <f t="shared" si="19"/>
        <v>0</v>
      </c>
      <c r="V83" s="527">
        <f>IF(N83="nio",0,IF(N83&gt;0,VLOOKUP(G83,'3-Productie normen'!A:Q,VLOOKUP(N83,'3-Productie normen'!W:X,2,FALSE),FALSE)))</f>
        <v>0</v>
      </c>
      <c r="W83" s="527">
        <f t="shared" si="20"/>
        <v>0</v>
      </c>
      <c r="X83" s="527">
        <f t="shared" si="21"/>
        <v>0</v>
      </c>
      <c r="Y83" s="527">
        <f t="shared" si="22"/>
        <v>0</v>
      </c>
      <c r="Z83" s="528"/>
      <c r="AB83" s="529">
        <f t="shared" si="23"/>
        <v>12987.15</v>
      </c>
    </row>
    <row r="84" spans="1:28" ht="14.1" customHeight="1">
      <c r="A84" s="142">
        <v>84</v>
      </c>
      <c r="B84" s="607" t="s">
        <v>287</v>
      </c>
      <c r="C84" s="607" t="s">
        <v>282</v>
      </c>
      <c r="D84" s="476" t="s">
        <v>251</v>
      </c>
      <c r="E84" s="477"/>
      <c r="F84" s="596" t="s">
        <v>257</v>
      </c>
      <c r="G84" s="613" t="s">
        <v>351</v>
      </c>
      <c r="H84" s="597" t="s">
        <v>330</v>
      </c>
      <c r="I84" s="479">
        <v>48.93</v>
      </c>
      <c r="J84" s="480"/>
      <c r="K84" s="480"/>
      <c r="L84" s="480"/>
      <c r="M84" s="480"/>
      <c r="N84" s="536">
        <v>255</v>
      </c>
      <c r="O84" s="526"/>
      <c r="P84" s="526"/>
      <c r="Q84" s="526"/>
      <c r="R84" s="463" t="e">
        <f t="shared" si="16"/>
        <v>#DIV/0!</v>
      </c>
      <c r="S84" s="463">
        <f t="shared" si="17"/>
        <v>0</v>
      </c>
      <c r="T84" s="463">
        <f t="shared" si="18"/>
        <v>0</v>
      </c>
      <c r="U84" s="463">
        <f t="shared" si="19"/>
        <v>0</v>
      </c>
      <c r="V84" s="527">
        <f>IF(N84="nio",0,IF(N84&gt;0,VLOOKUP(G84,'3-Productie normen'!A:Q,VLOOKUP(N84,'3-Productie normen'!W:X,2,FALSE),FALSE)))</f>
        <v>0</v>
      </c>
      <c r="W84" s="527">
        <f t="shared" si="20"/>
        <v>0</v>
      </c>
      <c r="X84" s="527">
        <f t="shared" si="21"/>
        <v>0</v>
      </c>
      <c r="Y84" s="527">
        <f t="shared" si="22"/>
        <v>0</v>
      </c>
      <c r="Z84" s="528"/>
      <c r="AB84" s="529">
        <f t="shared" si="23"/>
        <v>12477.15</v>
      </c>
    </row>
    <row r="85" spans="1:28" ht="14.1" customHeight="1">
      <c r="A85" s="142">
        <v>85</v>
      </c>
      <c r="B85" s="607" t="s">
        <v>287</v>
      </c>
      <c r="C85" s="607" t="s">
        <v>282</v>
      </c>
      <c r="D85" s="476" t="s">
        <v>251</v>
      </c>
      <c r="E85" s="477"/>
      <c r="F85" s="596" t="s">
        <v>257</v>
      </c>
      <c r="G85" s="613" t="s">
        <v>351</v>
      </c>
      <c r="H85" s="597" t="s">
        <v>330</v>
      </c>
      <c r="I85" s="479">
        <v>13.68</v>
      </c>
      <c r="J85" s="480"/>
      <c r="K85" s="480"/>
      <c r="L85" s="480"/>
      <c r="M85" s="480"/>
      <c r="N85" s="536">
        <v>255</v>
      </c>
      <c r="O85" s="526"/>
      <c r="P85" s="526"/>
      <c r="Q85" s="526"/>
      <c r="R85" s="463" t="e">
        <f t="shared" si="16"/>
        <v>#DIV/0!</v>
      </c>
      <c r="S85" s="463">
        <f t="shared" si="17"/>
        <v>0</v>
      </c>
      <c r="T85" s="463">
        <f t="shared" si="18"/>
        <v>0</v>
      </c>
      <c r="U85" s="463">
        <f t="shared" si="19"/>
        <v>0</v>
      </c>
      <c r="V85" s="527">
        <f>IF(N85="nio",0,IF(N85&gt;0,VLOOKUP(G85,'3-Productie normen'!A:Q,VLOOKUP(N85,'3-Productie normen'!W:X,2,FALSE),FALSE)))</f>
        <v>0</v>
      </c>
      <c r="W85" s="527">
        <f t="shared" si="20"/>
        <v>0</v>
      </c>
      <c r="X85" s="527">
        <f t="shared" si="21"/>
        <v>0</v>
      </c>
      <c r="Y85" s="527">
        <f t="shared" si="22"/>
        <v>0</v>
      </c>
      <c r="Z85" s="528"/>
      <c r="AB85" s="529">
        <f t="shared" si="23"/>
        <v>3488.4</v>
      </c>
    </row>
    <row r="86" spans="1:28" ht="14.1" customHeight="1">
      <c r="A86" s="142">
        <v>86</v>
      </c>
      <c r="B86" s="607" t="s">
        <v>287</v>
      </c>
      <c r="C86" s="607" t="s">
        <v>282</v>
      </c>
      <c r="D86" s="476" t="s">
        <v>251</v>
      </c>
      <c r="E86" s="477"/>
      <c r="F86" s="596" t="s">
        <v>257</v>
      </c>
      <c r="G86" s="613" t="s">
        <v>351</v>
      </c>
      <c r="H86" s="597" t="s">
        <v>330</v>
      </c>
      <c r="I86" s="479">
        <v>38.28</v>
      </c>
      <c r="J86" s="480"/>
      <c r="K86" s="480"/>
      <c r="L86" s="480"/>
      <c r="M86" s="480"/>
      <c r="N86" s="536">
        <v>255</v>
      </c>
      <c r="O86" s="526"/>
      <c r="P86" s="526"/>
      <c r="Q86" s="526"/>
      <c r="R86" s="463" t="e">
        <f t="shared" si="16"/>
        <v>#DIV/0!</v>
      </c>
      <c r="S86" s="463">
        <f t="shared" si="17"/>
        <v>0</v>
      </c>
      <c r="T86" s="463">
        <f t="shared" si="18"/>
        <v>0</v>
      </c>
      <c r="U86" s="463">
        <f t="shared" si="19"/>
        <v>0</v>
      </c>
      <c r="V86" s="527">
        <f>IF(N86="nio",0,IF(N86&gt;0,VLOOKUP(G86,'3-Productie normen'!A:Q,VLOOKUP(N86,'3-Productie normen'!W:X,2,FALSE),FALSE)))</f>
        <v>0</v>
      </c>
      <c r="W86" s="527">
        <f t="shared" si="20"/>
        <v>0</v>
      </c>
      <c r="X86" s="527">
        <f t="shared" si="21"/>
        <v>0</v>
      </c>
      <c r="Y86" s="527">
        <f t="shared" si="22"/>
        <v>0</v>
      </c>
      <c r="Z86" s="528"/>
      <c r="AB86" s="529">
        <f t="shared" si="23"/>
        <v>9761.4</v>
      </c>
    </row>
    <row r="87" spans="1:28" ht="14.1" customHeight="1">
      <c r="A87" s="142">
        <v>87</v>
      </c>
      <c r="B87" s="607" t="s">
        <v>287</v>
      </c>
      <c r="C87" s="607" t="s">
        <v>282</v>
      </c>
      <c r="D87" s="476" t="s">
        <v>251</v>
      </c>
      <c r="E87" s="477"/>
      <c r="F87" s="596" t="s">
        <v>257</v>
      </c>
      <c r="G87" s="613" t="s">
        <v>351</v>
      </c>
      <c r="H87" s="597" t="s">
        <v>330</v>
      </c>
      <c r="I87" s="479">
        <v>48.87</v>
      </c>
      <c r="J87" s="480"/>
      <c r="K87" s="480"/>
      <c r="L87" s="480"/>
      <c r="M87" s="480"/>
      <c r="N87" s="536">
        <v>255</v>
      </c>
      <c r="O87" s="526"/>
      <c r="P87" s="526"/>
      <c r="Q87" s="526"/>
      <c r="R87" s="463" t="e">
        <f t="shared" si="16"/>
        <v>#DIV/0!</v>
      </c>
      <c r="S87" s="463">
        <f t="shared" si="17"/>
        <v>0</v>
      </c>
      <c r="T87" s="463">
        <f t="shared" si="18"/>
        <v>0</v>
      </c>
      <c r="U87" s="463">
        <f t="shared" si="19"/>
        <v>0</v>
      </c>
      <c r="V87" s="527">
        <f>IF(N87="nio",0,IF(N87&gt;0,VLOOKUP(G87,'3-Productie normen'!A:Q,VLOOKUP(N87,'3-Productie normen'!W:X,2,FALSE),FALSE)))</f>
        <v>0</v>
      </c>
      <c r="W87" s="527">
        <f t="shared" si="20"/>
        <v>0</v>
      </c>
      <c r="X87" s="527">
        <f t="shared" si="21"/>
        <v>0</v>
      </c>
      <c r="Y87" s="527">
        <f t="shared" si="22"/>
        <v>0</v>
      </c>
      <c r="Z87" s="528"/>
      <c r="AB87" s="529">
        <f t="shared" ref="AB87:AB90" si="24">SUM(N87:Q87)*I87</f>
        <v>12461.849999999999</v>
      </c>
    </row>
    <row r="88" spans="1:28" ht="14.1" customHeight="1">
      <c r="A88" s="142">
        <v>88</v>
      </c>
      <c r="B88" s="607" t="s">
        <v>287</v>
      </c>
      <c r="C88" s="607" t="s">
        <v>282</v>
      </c>
      <c r="D88" s="476" t="s">
        <v>251</v>
      </c>
      <c r="E88" s="477"/>
      <c r="F88" s="597" t="s">
        <v>331</v>
      </c>
      <c r="G88" s="615" t="s">
        <v>17</v>
      </c>
      <c r="H88" s="597" t="s">
        <v>259</v>
      </c>
      <c r="I88" s="479">
        <v>1.18</v>
      </c>
      <c r="J88" s="480"/>
      <c r="K88" s="480"/>
      <c r="L88" s="480"/>
      <c r="M88" s="480"/>
      <c r="N88" s="536">
        <v>255</v>
      </c>
      <c r="O88" s="526"/>
      <c r="P88" s="526"/>
      <c r="Q88" s="526"/>
      <c r="R88" s="463" t="e">
        <f t="shared" si="16"/>
        <v>#DIV/0!</v>
      </c>
      <c r="S88" s="463">
        <f t="shared" si="17"/>
        <v>0</v>
      </c>
      <c r="T88" s="463">
        <f t="shared" si="18"/>
        <v>0</v>
      </c>
      <c r="U88" s="463">
        <f t="shared" si="19"/>
        <v>0</v>
      </c>
      <c r="V88" s="527">
        <f>IF(N88="nio",0,IF(N88&gt;0,VLOOKUP(G88,'3-Productie normen'!A:Q,VLOOKUP(N88,'3-Productie normen'!W:X,2,FALSE),FALSE)))</f>
        <v>0</v>
      </c>
      <c r="W88" s="527">
        <f t="shared" si="20"/>
        <v>0</v>
      </c>
      <c r="X88" s="527">
        <f t="shared" si="21"/>
        <v>0</v>
      </c>
      <c r="Y88" s="527">
        <f t="shared" si="22"/>
        <v>0</v>
      </c>
      <c r="Z88" s="528"/>
      <c r="AB88" s="529">
        <f t="shared" si="24"/>
        <v>300.89999999999998</v>
      </c>
    </row>
    <row r="89" spans="1:28" ht="14.1" customHeight="1">
      <c r="A89" s="142">
        <v>89</v>
      </c>
      <c r="B89" s="607" t="s">
        <v>287</v>
      </c>
      <c r="C89" s="607" t="s">
        <v>282</v>
      </c>
      <c r="D89" s="476" t="s">
        <v>251</v>
      </c>
      <c r="E89" s="477"/>
      <c r="F89" s="597" t="s">
        <v>331</v>
      </c>
      <c r="G89" s="615" t="s">
        <v>17</v>
      </c>
      <c r="H89" s="597" t="s">
        <v>259</v>
      </c>
      <c r="I89" s="479">
        <v>1.18</v>
      </c>
      <c r="J89" s="480"/>
      <c r="K89" s="480"/>
      <c r="L89" s="480"/>
      <c r="M89" s="480"/>
      <c r="N89" s="536">
        <v>255</v>
      </c>
      <c r="O89" s="526"/>
      <c r="P89" s="526"/>
      <c r="Q89" s="526"/>
      <c r="R89" s="463" t="e">
        <f t="shared" si="16"/>
        <v>#DIV/0!</v>
      </c>
      <c r="S89" s="463">
        <f t="shared" si="17"/>
        <v>0</v>
      </c>
      <c r="T89" s="463">
        <f t="shared" si="18"/>
        <v>0</v>
      </c>
      <c r="U89" s="463">
        <f t="shared" si="19"/>
        <v>0</v>
      </c>
      <c r="V89" s="527">
        <f>IF(N89="nio",0,IF(N89&gt;0,VLOOKUP(G89,'3-Productie normen'!A:Q,VLOOKUP(N89,'3-Productie normen'!W:X,2,FALSE),FALSE)))</f>
        <v>0</v>
      </c>
      <c r="W89" s="527">
        <f t="shared" si="20"/>
        <v>0</v>
      </c>
      <c r="X89" s="527">
        <f t="shared" si="21"/>
        <v>0</v>
      </c>
      <c r="Y89" s="527">
        <f t="shared" si="22"/>
        <v>0</v>
      </c>
      <c r="Z89" s="528"/>
      <c r="AB89" s="529">
        <f t="shared" si="24"/>
        <v>300.89999999999998</v>
      </c>
    </row>
    <row r="90" spans="1:28" ht="14.1" customHeight="1">
      <c r="A90" s="142">
        <v>90</v>
      </c>
      <c r="B90" s="607" t="s">
        <v>287</v>
      </c>
      <c r="C90" s="607" t="s">
        <v>282</v>
      </c>
      <c r="D90" s="476" t="s">
        <v>251</v>
      </c>
      <c r="E90" s="477"/>
      <c r="F90" s="597" t="s">
        <v>332</v>
      </c>
      <c r="G90" s="597" t="s">
        <v>296</v>
      </c>
      <c r="H90" s="597" t="s">
        <v>330</v>
      </c>
      <c r="I90" s="479">
        <v>33.94</v>
      </c>
      <c r="J90" s="480"/>
      <c r="K90" s="480"/>
      <c r="L90" s="480"/>
      <c r="M90" s="480"/>
      <c r="N90" s="536">
        <v>255</v>
      </c>
      <c r="O90" s="526"/>
      <c r="P90" s="526"/>
      <c r="Q90" s="526"/>
      <c r="R90" s="463" t="e">
        <f t="shared" si="16"/>
        <v>#DIV/0!</v>
      </c>
      <c r="S90" s="463">
        <f t="shared" si="17"/>
        <v>0</v>
      </c>
      <c r="T90" s="463">
        <f t="shared" si="18"/>
        <v>0</v>
      </c>
      <c r="U90" s="463">
        <f t="shared" si="19"/>
        <v>0</v>
      </c>
      <c r="V90" s="527">
        <f>IF(N90="nio",0,IF(N90&gt;0,VLOOKUP(G90,'3-Productie normen'!A:Q,VLOOKUP(N90,'3-Productie normen'!W:X,2,FALSE),FALSE)))</f>
        <v>0</v>
      </c>
      <c r="W90" s="527">
        <f t="shared" si="20"/>
        <v>0</v>
      </c>
      <c r="X90" s="527">
        <f t="shared" si="21"/>
        <v>0</v>
      </c>
      <c r="Y90" s="527">
        <f t="shared" si="22"/>
        <v>0</v>
      </c>
      <c r="Z90" s="528"/>
      <c r="AB90" s="529">
        <f t="shared" si="24"/>
        <v>8654.6999999999989</v>
      </c>
    </row>
  </sheetData>
  <autoFilter ref="B9:AB90" xr:uid="{00000000-0009-0000-0000-000004000000}">
    <sortState xmlns:xlrd2="http://schemas.microsoft.com/office/spreadsheetml/2017/richdata2" ref="B9:AB10">
      <sortCondition ref="D9:D90"/>
    </sortState>
  </autoFilter>
  <sortState xmlns:xlrd2="http://schemas.microsoft.com/office/spreadsheetml/2017/richdata2" ref="A10:U90">
    <sortCondition ref="C10:C90"/>
    <sortCondition ref="B10:B90"/>
  </sortState>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80" zoomScaleNormal="80" zoomScaleSheetLayoutView="100" workbookViewId="0">
      <pane ySplit="9" topLeftCell="A10" activePane="bottomLeft" state="frozen"/>
      <selection activeCell="A6" sqref="A6:F6"/>
      <selection pane="bottomLeft" activeCell="A10" sqref="A10"/>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404" t="s">
        <v>26</v>
      </c>
      <c r="B1" s="158"/>
      <c r="C1" s="46"/>
      <c r="D1" s="46"/>
      <c r="E1" s="46"/>
      <c r="F1" s="3"/>
      <c r="G1" s="3"/>
      <c r="H1" s="47"/>
    </row>
    <row r="2" spans="1:9">
      <c r="A2" s="2"/>
      <c r="B2" s="2"/>
      <c r="C2" s="2"/>
      <c r="D2" s="2"/>
      <c r="E2" s="2"/>
      <c r="F2" s="3"/>
      <c r="G2" s="3"/>
    </row>
    <row r="3" spans="1:9" ht="17.25">
      <c r="A3" s="119" t="str">
        <f>'1-Contractblad totaal'!A3</f>
        <v>Naam opdrachtgever</v>
      </c>
      <c r="B3" s="140" t="str">
        <f>'1-Contractblad totaal'!B3</f>
        <v>BAR-organisatie</v>
      </c>
      <c r="C3" s="2"/>
      <c r="D3" s="2"/>
      <c r="E3" s="452"/>
      <c r="F3" s="3"/>
      <c r="G3" s="3"/>
    </row>
    <row r="4" spans="1:9" ht="17.25">
      <c r="A4" s="119" t="str">
        <f>'1-Contractblad totaal'!A4</f>
        <v>Calculatie onderdeel</v>
      </c>
      <c r="B4" s="140" t="str">
        <f ca="1">MID(CELL("bestandsnaam",$C$9),SEARCH("]",CELL("bestandsnaam",$C$9),1)+1,256)</f>
        <v>5-Premies en opslagen</v>
      </c>
      <c r="C4" s="159"/>
      <c r="D4" s="160"/>
      <c r="E4" s="161"/>
      <c r="F4" s="6"/>
      <c r="G4" s="6"/>
    </row>
    <row r="5" spans="1:9" ht="17.25">
      <c r="A5" s="119" t="str">
        <f>'1-Contractblad totaal'!A5</f>
        <v>Gebouw/plaats</v>
      </c>
      <c r="B5" s="140" t="str">
        <f>'1-Contractblad totaal'!B5</f>
        <v>Barendrecht, Albrandswaard en Ridderkerk</v>
      </c>
      <c r="C5" s="119"/>
      <c r="D5" s="162"/>
      <c r="E5" s="163"/>
      <c r="F5" s="8"/>
      <c r="G5" s="6"/>
    </row>
    <row r="6" spans="1:9" ht="17.25">
      <c r="A6" s="119" t="str">
        <f>'1-Contractblad totaal'!A6</f>
        <v>Referentie nummer</v>
      </c>
      <c r="B6" s="140" t="str">
        <f>'1-Contractblad totaal'!B6</f>
        <v>Invoer</v>
      </c>
      <c r="C6" s="143"/>
      <c r="D6" s="162"/>
      <c r="E6" s="459"/>
      <c r="F6" s="458"/>
      <c r="G6" s="460"/>
      <c r="H6" s="461"/>
    </row>
    <row r="7" spans="1:9" ht="17.25">
      <c r="A7" s="119" t="str">
        <f>'1-Contractblad totaal'!A8</f>
        <v>Naam dienstverlener</v>
      </c>
      <c r="B7" s="140">
        <f>'1-Contractblad totaal'!B8</f>
        <v>0</v>
      </c>
      <c r="C7" s="164"/>
      <c r="D7" s="22"/>
      <c r="E7" s="165"/>
      <c r="F7" s="8"/>
      <c r="G7" s="6"/>
      <c r="H7" s="9"/>
      <c r="I7" s="9"/>
    </row>
    <row r="8" spans="1:9" ht="15.75">
      <c r="A8" s="119" t="str">
        <f>'1-Contractblad totaal'!A9</f>
        <v>Prijspeil</v>
      </c>
      <c r="B8" s="120">
        <f>'1-Contractblad totaal'!B9</f>
        <v>44562</v>
      </c>
      <c r="C8" s="163"/>
      <c r="D8" s="163"/>
      <c r="E8" s="163"/>
      <c r="F8" s="8"/>
      <c r="G8" s="6"/>
    </row>
    <row r="9" spans="1:9" ht="15">
      <c r="A9" s="166"/>
      <c r="B9" s="163"/>
      <c r="C9" s="163"/>
      <c r="D9" s="163"/>
      <c r="E9" s="163"/>
      <c r="F9" s="8"/>
      <c r="G9" s="6"/>
    </row>
    <row r="10" spans="1:9" ht="18">
      <c r="A10" s="199" t="s">
        <v>3</v>
      </c>
      <c r="B10" s="200"/>
      <c r="C10" s="201"/>
      <c r="D10" s="163"/>
      <c r="E10" s="163"/>
      <c r="F10" s="8"/>
      <c r="G10" s="6"/>
    </row>
    <row r="11" spans="1:9">
      <c r="A11" s="167"/>
      <c r="B11" s="5"/>
      <c r="C11" s="5"/>
      <c r="D11" s="163"/>
      <c r="E11" s="163"/>
      <c r="F11" s="6"/>
      <c r="G11" s="6"/>
    </row>
    <row r="12" spans="1:9">
      <c r="A12" s="168"/>
      <c r="B12" s="169"/>
      <c r="C12" s="170" t="s">
        <v>40</v>
      </c>
      <c r="D12" s="163"/>
      <c r="E12" s="163"/>
      <c r="F12" s="8"/>
      <c r="G12" s="6"/>
    </row>
    <row r="13" spans="1:9">
      <c r="A13" s="171" t="s">
        <v>89</v>
      </c>
      <c r="B13" s="155"/>
      <c r="C13" s="405"/>
      <c r="D13" s="163"/>
      <c r="E13" s="163"/>
      <c r="F13" s="172"/>
      <c r="G13" s="6"/>
    </row>
    <row r="14" spans="1:9">
      <c r="A14" s="171" t="s">
        <v>211</v>
      </c>
      <c r="B14" s="155"/>
      <c r="C14" s="405"/>
      <c r="D14" s="163"/>
      <c r="E14" s="163"/>
      <c r="F14" s="172"/>
      <c r="G14" s="6"/>
      <c r="H14" s="47"/>
    </row>
    <row r="15" spans="1:9">
      <c r="A15" s="171" t="s">
        <v>90</v>
      </c>
      <c r="B15" s="155"/>
      <c r="C15" s="405"/>
      <c r="D15" s="163"/>
      <c r="E15" s="163"/>
      <c r="F15" s="172"/>
      <c r="G15" s="6"/>
      <c r="H15" s="47"/>
    </row>
    <row r="16" spans="1:9">
      <c r="A16" s="173" t="s">
        <v>8</v>
      </c>
      <c r="B16" s="174"/>
      <c r="C16" s="175">
        <f>SUM(C13:C15)</f>
        <v>0</v>
      </c>
      <c r="D16" s="163"/>
      <c r="E16" s="163"/>
      <c r="F16" s="6"/>
      <c r="G16" s="47"/>
    </row>
    <row r="17" spans="1:9">
      <c r="A17" s="173"/>
      <c r="B17" s="174"/>
      <c r="C17" s="175"/>
      <c r="D17" s="163"/>
      <c r="E17" s="163"/>
      <c r="F17" s="6"/>
      <c r="G17" s="47"/>
    </row>
    <row r="18" spans="1:9">
      <c r="A18" s="719" t="s">
        <v>91</v>
      </c>
      <c r="B18" s="720"/>
      <c r="C18" s="405"/>
      <c r="D18" s="163"/>
      <c r="E18" s="163"/>
      <c r="F18" s="6"/>
    </row>
    <row r="19" spans="1:9">
      <c r="A19" s="466" t="s">
        <v>246</v>
      </c>
      <c r="B19" s="464"/>
      <c r="C19" s="465"/>
      <c r="D19" s="163"/>
      <c r="E19" s="163"/>
      <c r="F19" s="6"/>
    </row>
    <row r="20" spans="1:9">
      <c r="A20" s="719" t="s">
        <v>92</v>
      </c>
      <c r="B20" s="720"/>
      <c r="C20" s="405"/>
      <c r="D20" s="163"/>
      <c r="E20" s="163"/>
      <c r="F20" s="6"/>
    </row>
    <row r="21" spans="1:9">
      <c r="A21" s="719" t="s">
        <v>36</v>
      </c>
      <c r="B21" s="720"/>
      <c r="C21" s="176" t="e">
        <f>C34</f>
        <v>#DIV/0!</v>
      </c>
      <c r="D21" s="163"/>
      <c r="E21" s="163"/>
      <c r="F21" s="6"/>
    </row>
    <row r="22" spans="1:9">
      <c r="A22" s="719" t="s">
        <v>74</v>
      </c>
      <c r="B22" s="720"/>
      <c r="C22" s="405"/>
      <c r="D22" s="163"/>
      <c r="E22" s="163"/>
      <c r="F22" s="6"/>
    </row>
    <row r="23" spans="1:9">
      <c r="A23" s="719" t="s">
        <v>237</v>
      </c>
      <c r="B23" s="720"/>
      <c r="C23" s="405"/>
      <c r="D23" s="163"/>
      <c r="E23" s="163"/>
      <c r="F23" s="6"/>
    </row>
    <row r="24" spans="1:9">
      <c r="A24" s="721" t="s">
        <v>73</v>
      </c>
      <c r="B24" s="722"/>
      <c r="C24" s="177" t="e">
        <f>SUM(C16:C23)</f>
        <v>#DIV/0!</v>
      </c>
      <c r="D24" s="163"/>
      <c r="E24" s="163"/>
      <c r="F24" s="6"/>
    </row>
    <row r="25" spans="1:9">
      <c r="A25" s="178"/>
      <c r="B25" s="160"/>
      <c r="C25" s="18"/>
      <c r="D25" s="163"/>
      <c r="E25" s="163"/>
      <c r="F25" s="19"/>
      <c r="G25" s="6"/>
    </row>
    <row r="26" spans="1:9" ht="18">
      <c r="A26" s="199" t="s">
        <v>67</v>
      </c>
      <c r="B26" s="200"/>
      <c r="C26" s="201"/>
      <c r="D26" s="163"/>
      <c r="E26" s="163"/>
      <c r="F26" s="8"/>
      <c r="G26" s="6"/>
    </row>
    <row r="27" spans="1:9">
      <c r="A27" s="167"/>
      <c r="B27" s="5"/>
      <c r="C27" s="5"/>
      <c r="D27" s="163"/>
      <c r="E27" s="163"/>
      <c r="F27" s="6"/>
      <c r="G27" s="6"/>
      <c r="H27" s="47"/>
    </row>
    <row r="28" spans="1:9">
      <c r="A28" s="5"/>
      <c r="B28" s="5"/>
      <c r="C28" s="179" t="s">
        <v>16</v>
      </c>
      <c r="D28" s="163"/>
      <c r="E28" s="163"/>
      <c r="F28" s="6"/>
      <c r="G28" s="6"/>
      <c r="H28" s="47"/>
    </row>
    <row r="29" spans="1:9">
      <c r="A29" s="171" t="s">
        <v>22</v>
      </c>
      <c r="B29" s="169"/>
      <c r="C29" s="180">
        <f>'6-Opbouw uurtarief productie'!E21</f>
        <v>0</v>
      </c>
      <c r="D29" s="163"/>
      <c r="E29" s="163"/>
      <c r="F29" s="47"/>
      <c r="G29" s="6"/>
      <c r="H29" s="47"/>
      <c r="I29" s="47"/>
    </row>
    <row r="30" spans="1:9">
      <c r="A30" s="171" t="s">
        <v>52</v>
      </c>
      <c r="B30" s="436" t="s">
        <v>217</v>
      </c>
      <c r="C30" s="406"/>
      <c r="D30" s="163"/>
      <c r="E30" s="163"/>
      <c r="F30" s="8"/>
      <c r="G30" s="6"/>
      <c r="H30" s="47"/>
      <c r="I30" s="47"/>
    </row>
    <row r="31" spans="1:9">
      <c r="A31" s="171" t="s">
        <v>46</v>
      </c>
      <c r="B31" s="169"/>
      <c r="C31" s="181">
        <f>C29+C30</f>
        <v>0</v>
      </c>
      <c r="D31" s="163"/>
      <c r="E31" s="163"/>
      <c r="F31" s="8"/>
      <c r="G31" s="6"/>
      <c r="H31" s="47"/>
      <c r="I31" s="47"/>
    </row>
    <row r="32" spans="1:9">
      <c r="A32" s="182" t="s">
        <v>0</v>
      </c>
      <c r="B32" s="183"/>
      <c r="C32" s="407"/>
      <c r="E32" s="184"/>
      <c r="F32" s="8"/>
      <c r="G32" s="6"/>
      <c r="H32" s="47"/>
    </row>
    <row r="33" spans="1:8">
      <c r="A33" s="167"/>
      <c r="B33" s="185"/>
      <c r="C33" s="186"/>
      <c r="E33" s="5"/>
      <c r="F33" s="6"/>
      <c r="G33" s="6"/>
      <c r="H33" s="47"/>
    </row>
    <row r="34" spans="1:8">
      <c r="A34" s="370" t="s">
        <v>47</v>
      </c>
      <c r="B34" s="289"/>
      <c r="C34" s="371" t="e">
        <f>(C31/C29)*C32</f>
        <v>#DIV/0!</v>
      </c>
      <c r="E34" s="187"/>
      <c r="F34" s="8"/>
      <c r="G34" s="188"/>
      <c r="H34" s="47"/>
    </row>
    <row r="35" spans="1:8">
      <c r="A35" s="167"/>
      <c r="B35" s="5"/>
      <c r="C35" s="5"/>
      <c r="E35" s="187"/>
      <c r="F35" s="8"/>
      <c r="G35" s="6"/>
    </row>
    <row r="36" spans="1:8" ht="18">
      <c r="A36" s="202" t="s">
        <v>55</v>
      </c>
      <c r="B36" s="203"/>
      <c r="C36" s="204"/>
      <c r="E36" s="187"/>
      <c r="F36" s="8"/>
      <c r="G36" s="6"/>
    </row>
    <row r="37" spans="1:8">
      <c r="A37" s="178"/>
      <c r="B37" s="160"/>
      <c r="C37" s="18"/>
      <c r="E37" s="187"/>
      <c r="F37" s="8"/>
      <c r="G37" s="6"/>
    </row>
    <row r="38" spans="1:8">
      <c r="A38" s="178"/>
      <c r="B38" s="386" t="s">
        <v>79</v>
      </c>
      <c r="C38" s="18"/>
      <c r="E38" s="187"/>
      <c r="F38" s="8"/>
      <c r="G38" s="6"/>
    </row>
    <row r="39" spans="1:8">
      <c r="A39" s="189" t="s">
        <v>5</v>
      </c>
      <c r="B39" s="472">
        <v>365</v>
      </c>
      <c r="C39" s="18"/>
      <c r="E39" s="187"/>
      <c r="F39" s="8"/>
      <c r="G39" s="24"/>
    </row>
    <row r="40" spans="1:8">
      <c r="A40" s="189" t="s">
        <v>4</v>
      </c>
      <c r="B40" s="472">
        <v>104</v>
      </c>
      <c r="C40" s="18"/>
      <c r="E40" s="187"/>
      <c r="F40" s="8"/>
      <c r="G40" s="24"/>
    </row>
    <row r="41" spans="1:8">
      <c r="A41" s="372" t="s">
        <v>6</v>
      </c>
      <c r="B41" s="373">
        <f>B39-B40</f>
        <v>261</v>
      </c>
      <c r="C41" s="18"/>
      <c r="E41" s="187"/>
      <c r="F41" s="8"/>
      <c r="G41" s="12"/>
    </row>
    <row r="42" spans="1:8">
      <c r="A42" s="190"/>
      <c r="B42" s="191"/>
      <c r="C42" s="18"/>
      <c r="E42" s="187"/>
      <c r="F42" s="8"/>
      <c r="G42" s="12"/>
    </row>
    <row r="43" spans="1:8">
      <c r="A43" s="189" t="s">
        <v>31</v>
      </c>
      <c r="B43" s="408"/>
      <c r="C43" s="18"/>
      <c r="E43" s="187"/>
      <c r="F43" s="8"/>
      <c r="G43" s="12"/>
    </row>
    <row r="44" spans="1:8">
      <c r="A44" s="189" t="s">
        <v>21</v>
      </c>
      <c r="B44" s="408"/>
      <c r="C44" s="18"/>
      <c r="E44" s="187"/>
      <c r="F44" s="8"/>
      <c r="G44" s="12"/>
    </row>
    <row r="45" spans="1:8">
      <c r="A45" s="189" t="s">
        <v>42</v>
      </c>
      <c r="B45" s="408"/>
      <c r="C45" s="18"/>
      <c r="E45" s="187"/>
      <c r="F45" s="8"/>
      <c r="G45" s="12"/>
    </row>
    <row r="46" spans="1:8">
      <c r="A46" s="189" t="s">
        <v>50</v>
      </c>
      <c r="B46" s="408"/>
      <c r="C46" s="18"/>
      <c r="E46" s="187"/>
      <c r="F46" s="8"/>
      <c r="G46" s="12"/>
    </row>
    <row r="47" spans="1:8">
      <c r="A47" s="372" t="s">
        <v>28</v>
      </c>
      <c r="B47" s="373">
        <f>B41-SUM(B43:B46)</f>
        <v>261</v>
      </c>
      <c r="C47" s="18"/>
      <c r="E47" s="187"/>
      <c r="F47" s="8"/>
      <c r="G47" s="12"/>
    </row>
    <row r="48" spans="1:8">
      <c r="A48" s="192"/>
      <c r="B48" s="191"/>
      <c r="C48" s="18"/>
      <c r="E48" s="187"/>
      <c r="F48" s="8"/>
      <c r="G48" s="12"/>
    </row>
    <row r="49" spans="1:7">
      <c r="A49" s="193" t="s">
        <v>68</v>
      </c>
      <c r="B49" s="194">
        <f>IF(B43=0,0,B43/$B$47)</f>
        <v>0</v>
      </c>
      <c r="C49" s="18"/>
      <c r="E49" s="187"/>
      <c r="F49" s="8"/>
      <c r="G49" s="12"/>
    </row>
    <row r="50" spans="1:7">
      <c r="A50" s="193" t="s">
        <v>21</v>
      </c>
      <c r="B50" s="194">
        <f>IF(B44=0,0,B44/$B$47)</f>
        <v>0</v>
      </c>
      <c r="C50" s="18"/>
      <c r="E50" s="187"/>
      <c r="F50" s="8"/>
      <c r="G50" s="12"/>
    </row>
    <row r="51" spans="1:7">
      <c r="A51" s="189" t="s">
        <v>42</v>
      </c>
      <c r="B51" s="194">
        <f>IF(B45=0,0,B45/$B$47)</f>
        <v>0</v>
      </c>
      <c r="C51" s="18"/>
      <c r="E51" s="187"/>
      <c r="F51" s="8"/>
      <c r="G51" s="12"/>
    </row>
    <row r="52" spans="1:7">
      <c r="A52" s="193" t="s">
        <v>50</v>
      </c>
      <c r="B52" s="194">
        <f>IF(B46=0,0,B46/$B$47)</f>
        <v>0</v>
      </c>
      <c r="C52" s="18"/>
      <c r="E52" s="187"/>
      <c r="F52" s="8"/>
      <c r="G52" s="33"/>
    </row>
    <row r="53" spans="1:7">
      <c r="A53" s="372" t="s">
        <v>75</v>
      </c>
      <c r="B53" s="374">
        <f>SUM(B49:B52)</f>
        <v>0</v>
      </c>
      <c r="C53" s="18"/>
      <c r="E53" s="187"/>
      <c r="F53" s="8"/>
      <c r="G53" s="36"/>
    </row>
    <row r="54" spans="1:7">
      <c r="A54" s="40"/>
      <c r="B54" s="40"/>
      <c r="C54" s="40"/>
      <c r="E54" s="187"/>
      <c r="F54" s="8"/>
      <c r="G54" s="3"/>
    </row>
    <row r="55" spans="1:7" ht="31.15" customHeight="1">
      <c r="A55" s="716" t="s">
        <v>250</v>
      </c>
      <c r="B55" s="717"/>
      <c r="C55" s="718"/>
      <c r="E55" s="187"/>
      <c r="F55" s="8"/>
      <c r="G55" s="3"/>
    </row>
    <row r="56" spans="1:7" s="47" customFormat="1"/>
    <row r="57" spans="1:7" s="47" customFormat="1"/>
    <row r="58" spans="1:7" s="47" customFormat="1" ht="16.5">
      <c r="A58" s="195"/>
      <c r="B58" s="1"/>
    </row>
    <row r="59" spans="1:7" s="47" customFormat="1" ht="16.5">
      <c r="A59" s="195"/>
      <c r="B59" s="1"/>
    </row>
    <row r="60" spans="1:7" s="47" customFormat="1" ht="16.5">
      <c r="A60" s="195"/>
      <c r="B60" s="1"/>
    </row>
    <row r="61" spans="1:7" s="47" customFormat="1" ht="16.5">
      <c r="A61" s="195"/>
      <c r="B61" s="1"/>
    </row>
    <row r="62" spans="1:7" s="47" customFormat="1" ht="16.5">
      <c r="A62" s="196"/>
      <c r="B62" s="1"/>
    </row>
    <row r="63" spans="1:7" s="47" customFormat="1" ht="16.5">
      <c r="A63" s="1"/>
      <c r="B63" s="1"/>
    </row>
    <row r="64" spans="1:7" s="47" customFormat="1" ht="16.5">
      <c r="A64" s="1"/>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197"/>
    </row>
    <row r="71" spans="1:3" s="47" customFormat="1" ht="16.5">
      <c r="A71" s="1"/>
      <c r="B71" s="1"/>
    </row>
    <row r="72" spans="1:3" s="47" customFormat="1" ht="16.5">
      <c r="B72" s="1"/>
    </row>
    <row r="73" spans="1:3" s="47" customFormat="1" ht="16.5">
      <c r="A73" s="1"/>
      <c r="B73" s="1"/>
      <c r="C73" s="1"/>
    </row>
    <row r="74" spans="1:3" s="47" customFormat="1" ht="16.5">
      <c r="A74" s="198"/>
      <c r="B74" s="1"/>
      <c r="C74" s="198"/>
    </row>
    <row r="75" spans="1:3" s="47" customFormat="1" ht="16.5">
      <c r="A75" s="1"/>
      <c r="B75" s="1"/>
      <c r="C75" s="1"/>
    </row>
    <row r="76" spans="1:3" s="47" customFormat="1" ht="16.5">
      <c r="A76" s="1"/>
      <c r="B76" s="1"/>
      <c r="C76" s="1"/>
    </row>
    <row r="77" spans="1:3" s="47" customFormat="1" ht="16.5">
      <c r="A77" s="1"/>
      <c r="B77" s="1"/>
      <c r="C77" s="1"/>
    </row>
    <row r="78" spans="1:3" s="47" customFormat="1" ht="16.5">
      <c r="A78" s="198"/>
      <c r="B78" s="1"/>
      <c r="C78" s="198"/>
    </row>
    <row r="79" spans="1:3" s="47" customFormat="1" ht="16.5">
      <c r="A79" s="198"/>
      <c r="B79" s="1"/>
      <c r="C79" s="198"/>
    </row>
    <row r="80" spans="1:3" s="47" customFormat="1" ht="16.5">
      <c r="A80" s="198"/>
      <c r="B80" s="1"/>
      <c r="C80" s="198"/>
    </row>
    <row r="81" spans="1:2" s="47" customFormat="1" ht="16.5">
      <c r="A81" s="1"/>
      <c r="B81" s="1"/>
    </row>
    <row r="82" spans="1:2" s="47" customFormat="1" ht="16.5">
      <c r="A82" s="1"/>
      <c r="B82" s="1"/>
    </row>
    <row r="83" spans="1:2" s="47" customFormat="1" ht="16.5">
      <c r="A83" s="1"/>
      <c r="B83" s="1"/>
    </row>
  </sheetData>
  <dataConsolidate/>
  <mergeCells count="7">
    <mergeCell ref="A55:C55"/>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80" zoomScaleNormal="80"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7109375" style="4" customWidth="1"/>
    <col min="6" max="6" width="10.7109375" style="4" customWidth="1"/>
    <col min="7" max="7" width="6" style="4" customWidth="1"/>
    <col min="8" max="8" width="27.5703125" style="4" customWidth="1"/>
    <col min="9" max="15" width="11.42578125" style="4"/>
    <col min="16" max="16" width="31.140625" style="4" customWidth="1"/>
    <col min="17" max="16384" width="11.42578125" style="4"/>
  </cols>
  <sheetData>
    <row r="1" spans="1:15" ht="12.75" customHeight="1">
      <c r="A1" s="404" t="s">
        <v>26</v>
      </c>
      <c r="B1" s="158"/>
      <c r="C1" s="46"/>
      <c r="D1" s="46"/>
      <c r="E1" s="46"/>
      <c r="F1" s="3"/>
      <c r="H1" s="726"/>
      <c r="I1" s="726"/>
      <c r="J1" s="726"/>
      <c r="K1" s="726"/>
      <c r="L1" s="726"/>
      <c r="M1" s="726"/>
      <c r="N1" s="726"/>
    </row>
    <row r="2" spans="1:15">
      <c r="A2" s="205"/>
      <c r="B2" s="206"/>
      <c r="C2" s="207"/>
      <c r="D2" s="206"/>
      <c r="E2" s="208"/>
      <c r="F2" s="209"/>
      <c r="H2" s="726"/>
      <c r="I2" s="726"/>
      <c r="J2" s="726"/>
      <c r="K2" s="726"/>
      <c r="L2" s="726"/>
      <c r="M2" s="726"/>
      <c r="N2" s="726"/>
    </row>
    <row r="3" spans="1:15" ht="14.25" customHeight="1">
      <c r="A3" s="273" t="str">
        <f>'1-Contractblad totaal'!A3</f>
        <v>Naam opdrachtgever</v>
      </c>
      <c r="B3" s="274" t="str">
        <f>'1-Contractblad totaal'!B3</f>
        <v>BAR-organisatie</v>
      </c>
      <c r="C3" s="275"/>
      <c r="D3" s="206"/>
      <c r="E3" s="211"/>
      <c r="F3" s="212"/>
      <c r="H3" s="726"/>
      <c r="I3" s="726"/>
      <c r="J3" s="726"/>
      <c r="K3" s="726"/>
      <c r="L3" s="726"/>
      <c r="M3" s="726"/>
      <c r="N3" s="726"/>
    </row>
    <row r="4" spans="1:15" ht="15.75" customHeight="1">
      <c r="A4" s="273" t="str">
        <f>'1-Contractblad totaal'!A4</f>
        <v>Calculatie onderdeel</v>
      </c>
      <c r="B4" s="276" t="str">
        <f ca="1">MID(CELL("bestandsnaam",$C$9),SEARCH("]",CELL("bestandsnaam",$C$9),1)+1,256)</f>
        <v>6-Opbouw uurtarief productie</v>
      </c>
      <c r="C4" s="277"/>
      <c r="D4" s="215"/>
      <c r="E4" s="285"/>
      <c r="H4" s="726"/>
      <c r="I4" s="726"/>
      <c r="J4" s="726"/>
      <c r="K4" s="726"/>
      <c r="L4" s="726"/>
      <c r="M4" s="726"/>
      <c r="N4" s="726"/>
    </row>
    <row r="5" spans="1:15" ht="17.25">
      <c r="A5" s="273" t="str">
        <f>'1-Contractblad totaal'!A5</f>
        <v>Gebouw/plaats</v>
      </c>
      <c r="B5" s="274" t="str">
        <f>'1-Contractblad totaal'!B5</f>
        <v>Barendrecht, Albrandswaard en Ridderkerk</v>
      </c>
      <c r="C5" s="277"/>
      <c r="D5" s="215"/>
      <c r="H5" s="726"/>
      <c r="I5" s="726"/>
      <c r="J5" s="726"/>
      <c r="K5" s="726"/>
      <c r="L5" s="726"/>
      <c r="M5" s="726"/>
      <c r="N5" s="726"/>
    </row>
    <row r="6" spans="1:15" ht="17.25">
      <c r="A6" s="273" t="str">
        <f>'1-Contractblad totaal'!A6</f>
        <v>Referentie nummer</v>
      </c>
      <c r="B6" s="274" t="str">
        <f>'1-Contractblad totaal'!B6</f>
        <v>Invoer</v>
      </c>
      <c r="C6" s="277"/>
      <c r="D6" s="215"/>
      <c r="H6" s="216"/>
      <c r="I6" s="216"/>
      <c r="J6" s="216"/>
      <c r="K6" s="216"/>
      <c r="L6" s="216"/>
      <c r="M6" s="216"/>
      <c r="N6" s="216"/>
    </row>
    <row r="7" spans="1:15" s="9" customFormat="1" ht="17.25">
      <c r="A7" s="273" t="str">
        <f>'1-Contractblad totaal'!A8</f>
        <v>Naam dienstverlener</v>
      </c>
      <c r="B7" s="274">
        <f>'1-Contractblad totaal'!B8</f>
        <v>0</v>
      </c>
      <c r="C7" s="277"/>
      <c r="D7" s="215"/>
      <c r="H7" s="216"/>
      <c r="I7" s="216"/>
      <c r="J7" s="216"/>
      <c r="K7" s="216"/>
      <c r="L7" s="216"/>
      <c r="M7" s="216"/>
      <c r="N7" s="216"/>
    </row>
    <row r="8" spans="1:15" ht="15.75">
      <c r="A8" s="273" t="str">
        <f>'1-Contractblad totaal'!A9</f>
        <v>Prijspeil</v>
      </c>
      <c r="B8" s="120">
        <f>'1-Contractblad totaal'!B9</f>
        <v>44562</v>
      </c>
      <c r="C8" s="277"/>
      <c r="D8" s="215"/>
      <c r="K8" s="216"/>
      <c r="L8" s="216"/>
      <c r="M8" s="216"/>
      <c r="N8" s="216"/>
      <c r="O8" s="220"/>
    </row>
    <row r="9" spans="1:15" ht="17.25">
      <c r="A9" s="210"/>
      <c r="B9" s="213"/>
      <c r="C9" s="214"/>
      <c r="D9" s="215"/>
      <c r="E9" s="217"/>
      <c r="F9" s="218"/>
    </row>
    <row r="10" spans="1:15" s="220" customFormat="1" ht="30.75" customHeight="1">
      <c r="A10" s="278" t="s">
        <v>226</v>
      </c>
      <c r="B10" s="279"/>
      <c r="C10" s="280"/>
      <c r="D10" s="219"/>
      <c r="E10" s="724" t="s">
        <v>227</v>
      </c>
      <c r="F10" s="725"/>
      <c r="H10" s="281" t="s">
        <v>149</v>
      </c>
      <c r="I10" s="723" t="s">
        <v>302</v>
      </c>
      <c r="J10" s="723"/>
      <c r="K10" s="723"/>
      <c r="L10" s="723"/>
      <c r="M10" s="723"/>
      <c r="N10" s="723"/>
    </row>
    <row r="11" spans="1:15" ht="30" customHeight="1">
      <c r="A11" s="221"/>
      <c r="B11" s="222" t="s">
        <v>61</v>
      </c>
      <c r="C11" s="223" t="s">
        <v>61</v>
      </c>
      <c r="D11" s="215"/>
      <c r="E11" s="224"/>
      <c r="F11" s="225"/>
      <c r="H11" s="221"/>
      <c r="I11" s="470">
        <v>1</v>
      </c>
      <c r="J11" s="470">
        <v>2</v>
      </c>
      <c r="K11" s="470">
        <v>3</v>
      </c>
      <c r="L11" s="470">
        <v>4</v>
      </c>
      <c r="M11" s="470">
        <v>5</v>
      </c>
      <c r="N11" s="470">
        <v>6</v>
      </c>
    </row>
    <row r="12" spans="1:15">
      <c r="A12" s="221" t="s">
        <v>39</v>
      </c>
      <c r="B12" s="227"/>
      <c r="C12" s="228"/>
      <c r="D12" s="215"/>
      <c r="E12" s="229">
        <f>SUM(I46:N46)</f>
        <v>0</v>
      </c>
      <c r="F12" s="230"/>
      <c r="H12" s="221" t="s">
        <v>150</v>
      </c>
      <c r="I12" s="748"/>
      <c r="J12" s="748"/>
      <c r="K12" s="748"/>
      <c r="L12" s="748"/>
      <c r="M12" s="748"/>
      <c r="N12" s="749"/>
    </row>
    <row r="13" spans="1:15" ht="14.25">
      <c r="A13" s="221" t="s">
        <v>15</v>
      </c>
      <c r="B13" s="231"/>
      <c r="C13" s="232" t="s">
        <v>65</v>
      </c>
      <c r="D13" s="215"/>
      <c r="E13" s="409"/>
      <c r="F13" s="230"/>
      <c r="H13" s="221" t="s">
        <v>141</v>
      </c>
      <c r="I13" s="748"/>
      <c r="J13" s="748"/>
      <c r="K13" s="748"/>
      <c r="L13" s="748"/>
      <c r="M13" s="748"/>
      <c r="N13" s="749"/>
    </row>
    <row r="14" spans="1:15" ht="14.25">
      <c r="A14" s="233" t="s">
        <v>33</v>
      </c>
      <c r="B14" s="234"/>
      <c r="C14" s="235"/>
      <c r="D14" s="215"/>
      <c r="E14" s="409"/>
      <c r="F14" s="230"/>
      <c r="G14" s="47"/>
      <c r="H14" s="221" t="s">
        <v>142</v>
      </c>
      <c r="I14" s="748"/>
      <c r="J14" s="748"/>
      <c r="K14" s="748"/>
      <c r="L14" s="748"/>
      <c r="M14" s="748"/>
      <c r="N14" s="749"/>
    </row>
    <row r="15" spans="1:15" s="47" customFormat="1" ht="14.25">
      <c r="A15" s="375" t="s">
        <v>13</v>
      </c>
      <c r="B15" s="376"/>
      <c r="C15" s="377"/>
      <c r="D15" s="378"/>
      <c r="E15" s="379">
        <f>SUM(E12:E14)</f>
        <v>0</v>
      </c>
      <c r="F15" s="230"/>
      <c r="G15" s="4"/>
      <c r="H15" s="221" t="s">
        <v>143</v>
      </c>
      <c r="I15" s="748"/>
      <c r="J15" s="748"/>
      <c r="K15" s="748"/>
      <c r="L15" s="748"/>
      <c r="M15" s="748"/>
      <c r="N15" s="749"/>
    </row>
    <row r="16" spans="1:15" ht="14.25">
      <c r="A16" s="233"/>
      <c r="B16" s="237"/>
      <c r="C16" s="238"/>
      <c r="D16" s="215"/>
      <c r="E16" s="239"/>
      <c r="F16" s="230"/>
      <c r="H16" s="221" t="s">
        <v>144</v>
      </c>
      <c r="I16" s="748"/>
      <c r="J16" s="748"/>
      <c r="K16" s="748"/>
      <c r="L16" s="748"/>
      <c r="M16" s="748"/>
      <c r="N16" s="749"/>
    </row>
    <row r="17" spans="1:14" ht="14.25">
      <c r="A17" s="240" t="s">
        <v>56</v>
      </c>
      <c r="B17" s="241"/>
      <c r="C17" s="410"/>
      <c r="D17" s="215"/>
      <c r="E17" s="236">
        <f>$C17*E15</f>
        <v>0</v>
      </c>
      <c r="F17" s="230"/>
      <c r="H17" s="221" t="s">
        <v>145</v>
      </c>
      <c r="I17" s="748"/>
      <c r="J17" s="748"/>
      <c r="K17" s="748"/>
      <c r="L17" s="748"/>
      <c r="M17" s="748"/>
      <c r="N17" s="749"/>
    </row>
    <row r="18" spans="1:14" ht="14.25">
      <c r="A18" s="240" t="s">
        <v>86</v>
      </c>
      <c r="B18" s="241"/>
      <c r="C18" s="410"/>
      <c r="D18" s="215"/>
      <c r="E18" s="236">
        <f>$C18*E15</f>
        <v>0</v>
      </c>
      <c r="F18" s="230"/>
      <c r="G18" s="47"/>
      <c r="H18" s="221" t="s">
        <v>146</v>
      </c>
      <c r="I18" s="748"/>
      <c r="J18" s="748"/>
      <c r="K18" s="748"/>
      <c r="L18" s="748"/>
      <c r="M18" s="748"/>
      <c r="N18" s="749"/>
    </row>
    <row r="19" spans="1:14" s="47" customFormat="1" ht="14.25">
      <c r="A19" s="375" t="s">
        <v>51</v>
      </c>
      <c r="B19" s="242"/>
      <c r="C19" s="235"/>
      <c r="D19" s="215"/>
      <c r="E19" s="379">
        <f>SUM(E15:E18)</f>
        <v>0</v>
      </c>
      <c r="F19" s="243">
        <f>IF(E19=0,0,E19/E$47)</f>
        <v>0</v>
      </c>
      <c r="G19" s="4"/>
      <c r="H19" s="221" t="s">
        <v>147</v>
      </c>
      <c r="I19" s="748"/>
      <c r="J19" s="748"/>
      <c r="K19" s="748"/>
      <c r="L19" s="748"/>
      <c r="M19" s="748"/>
      <c r="N19" s="749"/>
    </row>
    <row r="20" spans="1:14" ht="14.25">
      <c r="A20" s="233"/>
      <c r="B20" s="237"/>
      <c r="C20" s="238"/>
      <c r="D20" s="215"/>
      <c r="E20" s="239"/>
      <c r="F20" s="230"/>
      <c r="H20" s="221" t="s">
        <v>148</v>
      </c>
      <c r="I20" s="748"/>
      <c r="J20" s="748"/>
      <c r="K20" s="748"/>
      <c r="L20" s="748"/>
      <c r="M20" s="748"/>
      <c r="N20" s="749"/>
    </row>
    <row r="21" spans="1:14" ht="14.25">
      <c r="A21" s="383" t="s">
        <v>58</v>
      </c>
      <c r="B21" s="241"/>
      <c r="C21" s="238"/>
      <c r="D21" s="245"/>
      <c r="E21" s="467">
        <f>E19*0.96</f>
        <v>0</v>
      </c>
      <c r="F21" s="246"/>
      <c r="G21" s="247"/>
    </row>
    <row r="22" spans="1:14" s="247" customFormat="1" ht="14.25">
      <c r="A22" s="240" t="s">
        <v>69</v>
      </c>
      <c r="B22" s="241"/>
      <c r="C22" s="248" t="s">
        <v>44</v>
      </c>
      <c r="D22" s="215"/>
      <c r="E22" s="236" t="e">
        <f>E21*'5-Premies en opslagen'!$C24</f>
        <v>#DIV/0!</v>
      </c>
      <c r="F22" s="230"/>
      <c r="G22" s="4"/>
      <c r="H22" s="281" t="s">
        <v>149</v>
      </c>
      <c r="I22" s="727" t="s">
        <v>152</v>
      </c>
      <c r="J22" s="728"/>
      <c r="K22" s="728"/>
      <c r="L22" s="728"/>
      <c r="M22" s="728"/>
      <c r="N22" s="729"/>
    </row>
    <row r="23" spans="1:14" ht="14.25" customHeight="1">
      <c r="A23" s="375" t="s">
        <v>66</v>
      </c>
      <c r="B23" s="282"/>
      <c r="C23" s="235"/>
      <c r="D23" s="215"/>
      <c r="E23" s="379" t="e">
        <f>E22+E19</f>
        <v>#DIV/0!</v>
      </c>
      <c r="F23" s="243" t="e">
        <f>IF(E23=0,0,E23/E$47)</f>
        <v>#DIV/0!</v>
      </c>
      <c r="H23" s="221"/>
      <c r="I23" s="226">
        <v>1</v>
      </c>
      <c r="J23" s="226">
        <v>2</v>
      </c>
      <c r="K23" s="226">
        <v>3</v>
      </c>
      <c r="L23" s="226">
        <v>4</v>
      </c>
      <c r="M23" s="226">
        <v>5</v>
      </c>
      <c r="N23" s="226">
        <v>6</v>
      </c>
    </row>
    <row r="24" spans="1:14" ht="12.75" customHeight="1">
      <c r="A24" s="233"/>
      <c r="B24" s="242"/>
      <c r="C24" s="235"/>
      <c r="D24" s="215"/>
      <c r="E24" s="224"/>
      <c r="F24" s="230"/>
      <c r="H24" s="221" t="s">
        <v>150</v>
      </c>
      <c r="I24" s="412"/>
      <c r="J24" s="412"/>
      <c r="K24" s="412"/>
      <c r="L24" s="412"/>
      <c r="M24" s="412"/>
      <c r="N24" s="412"/>
    </row>
    <row r="25" spans="1:14" ht="12.75" customHeight="1">
      <c r="A25" s="240" t="s">
        <v>35</v>
      </c>
      <c r="B25" s="241"/>
      <c r="C25" s="248" t="s">
        <v>44</v>
      </c>
      <c r="D25" s="215"/>
      <c r="E25" s="236" t="e">
        <f>E23*'5-Premies en opslagen'!$B53</f>
        <v>#DIV/0!</v>
      </c>
      <c r="F25" s="230"/>
      <c r="H25" s="221" t="s">
        <v>141</v>
      </c>
      <c r="I25" s="412"/>
      <c r="J25" s="412"/>
      <c r="K25" s="412"/>
      <c r="L25" s="412"/>
      <c r="M25" s="412"/>
      <c r="N25" s="412"/>
    </row>
    <row r="26" spans="1:14" ht="14.25">
      <c r="A26" s="375" t="s">
        <v>76</v>
      </c>
      <c r="B26" s="242"/>
      <c r="C26" s="235"/>
      <c r="D26" s="215"/>
      <c r="E26" s="379" t="e">
        <f>SUM(E23:E25)</f>
        <v>#DIV/0!</v>
      </c>
      <c r="F26" s="243" t="e">
        <f>IF(E26=0,0,E26/E$47)</f>
        <v>#DIV/0!</v>
      </c>
      <c r="H26" s="221" t="s">
        <v>142</v>
      </c>
      <c r="I26" s="412"/>
      <c r="J26" s="412"/>
      <c r="K26" s="412"/>
      <c r="L26" s="412"/>
      <c r="M26" s="412"/>
      <c r="N26" s="412"/>
    </row>
    <row r="27" spans="1:14" ht="14.25">
      <c r="A27" s="233"/>
      <c r="B27" s="242"/>
      <c r="C27" s="235"/>
      <c r="D27" s="215"/>
      <c r="E27" s="224"/>
      <c r="F27" s="230"/>
      <c r="H27" s="221" t="s">
        <v>143</v>
      </c>
      <c r="I27" s="412"/>
      <c r="J27" s="412"/>
      <c r="K27" s="412"/>
      <c r="L27" s="412"/>
      <c r="M27" s="412"/>
      <c r="N27" s="412"/>
    </row>
    <row r="28" spans="1:14" ht="14.25">
      <c r="A28" s="233" t="s">
        <v>59</v>
      </c>
      <c r="B28" s="249"/>
      <c r="C28" s="232" t="s">
        <v>65</v>
      </c>
      <c r="D28" s="215"/>
      <c r="E28" s="409"/>
      <c r="F28" s="230">
        <v>0</v>
      </c>
      <c r="H28" s="221" t="s">
        <v>144</v>
      </c>
      <c r="I28" s="412"/>
      <c r="J28" s="412"/>
      <c r="K28" s="412"/>
      <c r="L28" s="412"/>
      <c r="M28" s="412"/>
      <c r="N28" s="412"/>
    </row>
    <row r="29" spans="1:14" ht="14.25">
      <c r="A29" s="233" t="s">
        <v>63</v>
      </c>
      <c r="B29" s="250"/>
      <c r="C29" s="232" t="s">
        <v>65</v>
      </c>
      <c r="D29" s="215"/>
      <c r="E29" s="409"/>
      <c r="F29" s="230">
        <v>0</v>
      </c>
      <c r="H29" s="221" t="s">
        <v>145</v>
      </c>
      <c r="I29" s="412"/>
      <c r="J29" s="412"/>
      <c r="K29" s="412"/>
      <c r="L29" s="412"/>
      <c r="M29" s="412"/>
      <c r="N29" s="412"/>
    </row>
    <row r="30" spans="1:14" ht="14.25">
      <c r="A30" s="233" t="s">
        <v>64</v>
      </c>
      <c r="B30" s="242"/>
      <c r="C30" s="235" t="s">
        <v>61</v>
      </c>
      <c r="D30" s="215"/>
      <c r="E30" s="409"/>
      <c r="F30" s="230"/>
      <c r="H30" s="221" t="s">
        <v>146</v>
      </c>
      <c r="I30" s="412"/>
      <c r="J30" s="412"/>
      <c r="K30" s="412"/>
      <c r="L30" s="412"/>
      <c r="M30" s="412"/>
      <c r="N30" s="412"/>
    </row>
    <row r="31" spans="1:14" ht="12.75" customHeight="1">
      <c r="A31" s="411"/>
      <c r="B31" s="455"/>
      <c r="C31" s="456" t="s">
        <v>61</v>
      </c>
      <c r="D31" s="215"/>
      <c r="E31" s="409"/>
      <c r="F31" s="230"/>
      <c r="H31" s="221" t="s">
        <v>147</v>
      </c>
      <c r="I31" s="412"/>
      <c r="J31" s="412"/>
      <c r="K31" s="412"/>
      <c r="L31" s="412"/>
      <c r="M31" s="412"/>
      <c r="N31" s="412"/>
    </row>
    <row r="32" spans="1:14" ht="12.75" customHeight="1">
      <c r="A32" s="375" t="s">
        <v>53</v>
      </c>
      <c r="B32" s="242"/>
      <c r="C32" s="235"/>
      <c r="D32" s="215"/>
      <c r="E32" s="379" t="e">
        <f>SUM(E26:E31)</f>
        <v>#DIV/0!</v>
      </c>
      <c r="F32" s="243" t="e">
        <f>IF(E32=0,0,E32/E$47)</f>
        <v>#DIV/0!</v>
      </c>
      <c r="H32" s="221" t="s">
        <v>148</v>
      </c>
      <c r="I32" s="412"/>
      <c r="J32" s="412"/>
      <c r="K32" s="412"/>
      <c r="L32" s="412"/>
      <c r="M32" s="412"/>
      <c r="N32" s="412"/>
    </row>
    <row r="33" spans="1:15" ht="12.75" customHeight="1">
      <c r="A33" s="233"/>
      <c r="B33" s="242"/>
      <c r="C33" s="235"/>
      <c r="D33" s="215"/>
      <c r="E33" s="224"/>
      <c r="F33" s="230"/>
      <c r="H33" s="253" t="s">
        <v>151</v>
      </c>
      <c r="I33" s="428">
        <f t="shared" ref="I33:N33" si="0">SUM(I24:I32)</f>
        <v>0</v>
      </c>
      <c r="J33" s="428">
        <f t="shared" si="0"/>
        <v>0</v>
      </c>
      <c r="K33" s="428">
        <f t="shared" si="0"/>
        <v>0</v>
      </c>
      <c r="L33" s="428">
        <f t="shared" si="0"/>
        <v>0</v>
      </c>
      <c r="M33" s="428">
        <f t="shared" si="0"/>
        <v>0</v>
      </c>
      <c r="N33" s="428">
        <f t="shared" si="0"/>
        <v>0</v>
      </c>
      <c r="O33" s="283">
        <f>SUM(I33:N33)</f>
        <v>0</v>
      </c>
    </row>
    <row r="34" spans="1:15" ht="12.75" customHeight="1">
      <c r="A34" s="233" t="s">
        <v>78</v>
      </c>
      <c r="B34" s="242"/>
      <c r="C34" s="252"/>
      <c r="D34" s="215"/>
      <c r="E34" s="409"/>
      <c r="F34" s="468" t="e">
        <f t="shared" ref="F34:F42" si="1">E34/$E$47</f>
        <v>#DIV/0!</v>
      </c>
      <c r="H34" s="154"/>
      <c r="I34" s="154"/>
      <c r="J34" s="154"/>
      <c r="K34" s="154"/>
      <c r="L34" s="154"/>
      <c r="M34" s="154"/>
      <c r="N34" s="154"/>
    </row>
    <row r="35" spans="1:15" ht="12.75" customHeight="1">
      <c r="A35" s="233" t="s">
        <v>34</v>
      </c>
      <c r="B35" s="242"/>
      <c r="C35" s="252"/>
      <c r="D35" s="215"/>
      <c r="E35" s="409"/>
      <c r="F35" s="468" t="e">
        <f t="shared" si="1"/>
        <v>#DIV/0!</v>
      </c>
      <c r="H35" s="437" t="s">
        <v>149</v>
      </c>
      <c r="I35" s="723" t="s">
        <v>153</v>
      </c>
      <c r="J35" s="723"/>
      <c r="K35" s="723"/>
      <c r="L35" s="723"/>
      <c r="M35" s="723"/>
      <c r="N35" s="723"/>
    </row>
    <row r="36" spans="1:15" ht="14.25" customHeight="1">
      <c r="A36" s="233" t="s">
        <v>25</v>
      </c>
      <c r="B36" s="242"/>
      <c r="C36" s="252"/>
      <c r="D36" s="215"/>
      <c r="E36" s="409"/>
      <c r="F36" s="468" t="e">
        <f t="shared" si="1"/>
        <v>#DIV/0!</v>
      </c>
      <c r="H36" s="438"/>
      <c r="I36" s="439">
        <v>1</v>
      </c>
      <c r="J36" s="439">
        <v>2</v>
      </c>
      <c r="K36" s="439">
        <v>3</v>
      </c>
      <c r="L36" s="439">
        <v>4</v>
      </c>
      <c r="M36" s="439">
        <v>5</v>
      </c>
      <c r="N36" s="439">
        <v>6</v>
      </c>
    </row>
    <row r="37" spans="1:15" ht="14.25">
      <c r="A37" s="233" t="s">
        <v>2</v>
      </c>
      <c r="B37" s="242"/>
      <c r="C37" s="254"/>
      <c r="D37" s="215"/>
      <c r="E37" s="409"/>
      <c r="F37" s="468" t="e">
        <f t="shared" si="1"/>
        <v>#DIV/0!</v>
      </c>
      <c r="H37" s="438" t="s">
        <v>150</v>
      </c>
      <c r="I37" s="440">
        <f t="shared" ref="I37:N45" si="2">I24*I12</f>
        <v>0</v>
      </c>
      <c r="J37" s="440">
        <f t="shared" si="2"/>
        <v>0</v>
      </c>
      <c r="K37" s="440">
        <f t="shared" si="2"/>
        <v>0</v>
      </c>
      <c r="L37" s="440">
        <f t="shared" si="2"/>
        <v>0</v>
      </c>
      <c r="M37" s="440">
        <f t="shared" si="2"/>
        <v>0</v>
      </c>
      <c r="N37" s="441">
        <f t="shared" si="2"/>
        <v>0</v>
      </c>
      <c r="O37" s="247"/>
    </row>
    <row r="38" spans="1:15" ht="14.25">
      <c r="A38" s="233" t="s">
        <v>32</v>
      </c>
      <c r="B38" s="242"/>
      <c r="C38" s="252"/>
      <c r="D38" s="215"/>
      <c r="E38" s="409"/>
      <c r="F38" s="468" t="e">
        <f t="shared" si="1"/>
        <v>#DIV/0!</v>
      </c>
      <c r="H38" s="438" t="s">
        <v>141</v>
      </c>
      <c r="I38" s="440">
        <f t="shared" si="2"/>
        <v>0</v>
      </c>
      <c r="J38" s="440">
        <f t="shared" si="2"/>
        <v>0</v>
      </c>
      <c r="K38" s="440">
        <f t="shared" si="2"/>
        <v>0</v>
      </c>
      <c r="L38" s="440">
        <f t="shared" si="2"/>
        <v>0</v>
      </c>
      <c r="M38" s="440">
        <f t="shared" si="2"/>
        <v>0</v>
      </c>
      <c r="N38" s="441">
        <f t="shared" si="2"/>
        <v>0</v>
      </c>
      <c r="O38" s="247"/>
    </row>
    <row r="39" spans="1:15" ht="14.25">
      <c r="A39" s="233" t="s">
        <v>29</v>
      </c>
      <c r="B39" s="242"/>
      <c r="C39" s="254"/>
      <c r="D39" s="215"/>
      <c r="E39" s="409"/>
      <c r="F39" s="468" t="e">
        <f t="shared" si="1"/>
        <v>#DIV/0!</v>
      </c>
      <c r="H39" s="438" t="s">
        <v>142</v>
      </c>
      <c r="I39" s="440">
        <f t="shared" si="2"/>
        <v>0</v>
      </c>
      <c r="J39" s="440">
        <f t="shared" si="2"/>
        <v>0</v>
      </c>
      <c r="K39" s="440">
        <f t="shared" si="2"/>
        <v>0</v>
      </c>
      <c r="L39" s="440">
        <f t="shared" si="2"/>
        <v>0</v>
      </c>
      <c r="M39" s="440">
        <f t="shared" si="2"/>
        <v>0</v>
      </c>
      <c r="N39" s="441">
        <f t="shared" si="2"/>
        <v>0</v>
      </c>
      <c r="O39" s="247"/>
    </row>
    <row r="40" spans="1:15" ht="14.25">
      <c r="A40" s="233" t="s">
        <v>70</v>
      </c>
      <c r="B40" s="242"/>
      <c r="C40" s="232" t="s">
        <v>65</v>
      </c>
      <c r="D40" s="215"/>
      <c r="E40" s="409"/>
      <c r="F40" s="468" t="e">
        <f t="shared" si="1"/>
        <v>#DIV/0!</v>
      </c>
      <c r="H40" s="438" t="s">
        <v>143</v>
      </c>
      <c r="I40" s="440">
        <f t="shared" si="2"/>
        <v>0</v>
      </c>
      <c r="J40" s="440">
        <f t="shared" si="2"/>
        <v>0</v>
      </c>
      <c r="K40" s="440">
        <f t="shared" si="2"/>
        <v>0</v>
      </c>
      <c r="L40" s="440">
        <f t="shared" si="2"/>
        <v>0</v>
      </c>
      <c r="M40" s="440">
        <f t="shared" si="2"/>
        <v>0</v>
      </c>
      <c r="N40" s="441">
        <f t="shared" si="2"/>
        <v>0</v>
      </c>
      <c r="O40" s="154"/>
    </row>
    <row r="41" spans="1:15" ht="14.25">
      <c r="A41" s="233" t="s">
        <v>85</v>
      </c>
      <c r="B41" s="242"/>
      <c r="C41" s="232"/>
      <c r="D41" s="215"/>
      <c r="E41" s="409"/>
      <c r="F41" s="468" t="e">
        <f t="shared" si="1"/>
        <v>#DIV/0!</v>
      </c>
      <c r="H41" s="438" t="s">
        <v>144</v>
      </c>
      <c r="I41" s="440">
        <f t="shared" si="2"/>
        <v>0</v>
      </c>
      <c r="J41" s="440">
        <f t="shared" si="2"/>
        <v>0</v>
      </c>
      <c r="K41" s="440">
        <f t="shared" si="2"/>
        <v>0</v>
      </c>
      <c r="L41" s="440">
        <f t="shared" si="2"/>
        <v>0</v>
      </c>
      <c r="M41" s="440">
        <f t="shared" si="2"/>
        <v>0</v>
      </c>
      <c r="N41" s="441">
        <f t="shared" si="2"/>
        <v>0</v>
      </c>
      <c r="O41" s="154"/>
    </row>
    <row r="42" spans="1:15" ht="14.25">
      <c r="A42" s="411"/>
      <c r="B42" s="455"/>
      <c r="C42" s="457"/>
      <c r="D42" s="215"/>
      <c r="E42" s="409"/>
      <c r="F42" s="230" t="e">
        <f t="shared" si="1"/>
        <v>#DIV/0!</v>
      </c>
      <c r="H42" s="438" t="s">
        <v>145</v>
      </c>
      <c r="I42" s="440">
        <f t="shared" si="2"/>
        <v>0</v>
      </c>
      <c r="J42" s="440">
        <f t="shared" si="2"/>
        <v>0</v>
      </c>
      <c r="K42" s="440">
        <f t="shared" si="2"/>
        <v>0</v>
      </c>
      <c r="L42" s="440">
        <f t="shared" si="2"/>
        <v>0</v>
      </c>
      <c r="M42" s="440">
        <f t="shared" si="2"/>
        <v>0</v>
      </c>
      <c r="N42" s="441">
        <f t="shared" si="2"/>
        <v>0</v>
      </c>
      <c r="O42" s="154"/>
    </row>
    <row r="43" spans="1:15" ht="14.25">
      <c r="A43" s="375" t="s">
        <v>71</v>
      </c>
      <c r="B43" s="242"/>
      <c r="C43" s="235"/>
      <c r="D43" s="215"/>
      <c r="E43" s="379" t="e">
        <f>SUM(E32:E42)</f>
        <v>#DIV/0!</v>
      </c>
      <c r="F43" s="243" t="e">
        <f>IF(E43=0,0,E43/E$47)</f>
        <v>#DIV/0!</v>
      </c>
      <c r="H43" s="438" t="s">
        <v>146</v>
      </c>
      <c r="I43" s="440">
        <f t="shared" si="2"/>
        <v>0</v>
      </c>
      <c r="J43" s="440">
        <f t="shared" si="2"/>
        <v>0</v>
      </c>
      <c r="K43" s="440">
        <f t="shared" si="2"/>
        <v>0</v>
      </c>
      <c r="L43" s="440">
        <f t="shared" si="2"/>
        <v>0</v>
      </c>
      <c r="M43" s="440">
        <f t="shared" si="2"/>
        <v>0</v>
      </c>
      <c r="N43" s="441">
        <f t="shared" si="2"/>
        <v>0</v>
      </c>
      <c r="O43" s="154"/>
    </row>
    <row r="44" spans="1:15" ht="14.25">
      <c r="A44" s="233"/>
      <c r="B44" s="242"/>
      <c r="C44" s="235"/>
      <c r="D44" s="215"/>
      <c r="E44" s="224"/>
      <c r="F44" s="255"/>
      <c r="H44" s="438" t="s">
        <v>147</v>
      </c>
      <c r="I44" s="440">
        <f t="shared" si="2"/>
        <v>0</v>
      </c>
      <c r="J44" s="440">
        <f t="shared" si="2"/>
        <v>0</v>
      </c>
      <c r="K44" s="440">
        <f t="shared" si="2"/>
        <v>0</v>
      </c>
      <c r="L44" s="440">
        <f t="shared" si="2"/>
        <v>0</v>
      </c>
      <c r="M44" s="440">
        <f t="shared" si="2"/>
        <v>0</v>
      </c>
      <c r="N44" s="441">
        <f t="shared" si="2"/>
        <v>0</v>
      </c>
      <c r="O44" s="154"/>
    </row>
    <row r="45" spans="1:15" ht="14.25">
      <c r="A45" s="233" t="s">
        <v>72</v>
      </c>
      <c r="B45" s="242"/>
      <c r="C45" s="254"/>
      <c r="D45" s="215"/>
      <c r="E45" s="409"/>
      <c r="F45" s="243">
        <f>(IF(E45=0,0,E45/E$47))</f>
        <v>0</v>
      </c>
      <c r="H45" s="438" t="s">
        <v>148</v>
      </c>
      <c r="I45" s="440">
        <f t="shared" si="2"/>
        <v>0</v>
      </c>
      <c r="J45" s="440">
        <f t="shared" si="2"/>
        <v>0</v>
      </c>
      <c r="K45" s="440">
        <f t="shared" si="2"/>
        <v>0</v>
      </c>
      <c r="L45" s="440">
        <f t="shared" si="2"/>
        <v>0</v>
      </c>
      <c r="M45" s="440">
        <f t="shared" si="2"/>
        <v>0</v>
      </c>
      <c r="N45" s="441">
        <f t="shared" si="2"/>
        <v>0</v>
      </c>
      <c r="O45" s="154"/>
    </row>
    <row r="46" spans="1:15" ht="14.25">
      <c r="A46" s="233"/>
      <c r="B46" s="234"/>
      <c r="C46" s="235"/>
      <c r="D46" s="215"/>
      <c r="E46" s="224"/>
      <c r="F46" s="230"/>
      <c r="H46" s="442" t="s">
        <v>151</v>
      </c>
      <c r="I46" s="443">
        <f t="shared" ref="I46:N46" si="3">SUM(I37:I45)</f>
        <v>0</v>
      </c>
      <c r="J46" s="443">
        <f t="shared" si="3"/>
        <v>0</v>
      </c>
      <c r="K46" s="443">
        <f t="shared" si="3"/>
        <v>0</v>
      </c>
      <c r="L46" s="443">
        <f t="shared" si="3"/>
        <v>0</v>
      </c>
      <c r="M46" s="443">
        <f t="shared" si="3"/>
        <v>0</v>
      </c>
      <c r="N46" s="443">
        <f t="shared" si="3"/>
        <v>0</v>
      </c>
      <c r="O46" s="154"/>
    </row>
    <row r="47" spans="1:15" ht="14.25">
      <c r="A47" s="375" t="s">
        <v>45</v>
      </c>
      <c r="B47" s="381"/>
      <c r="C47" s="256"/>
      <c r="D47" s="215"/>
      <c r="E47" s="380" t="e">
        <f>SUM(E43:E46)</f>
        <v>#DIV/0!</v>
      </c>
      <c r="F47" s="382" t="e">
        <f>SUM(F43:F46)</f>
        <v>#DIV/0!</v>
      </c>
      <c r="H47" s="247"/>
      <c r="I47" s="247"/>
      <c r="J47" s="247"/>
      <c r="K47" s="247"/>
      <c r="L47" s="247"/>
      <c r="M47" s="247"/>
      <c r="N47" s="247"/>
      <c r="O47" s="154"/>
    </row>
    <row r="48" spans="1:15" ht="14.25">
      <c r="A48" s="157"/>
      <c r="B48" s="257"/>
      <c r="C48" s="258"/>
      <c r="D48" s="215"/>
      <c r="E48" s="9"/>
      <c r="F48" s="259"/>
      <c r="H48" s="247"/>
      <c r="I48" s="247"/>
      <c r="J48" s="247"/>
      <c r="K48" s="247"/>
      <c r="L48" s="247"/>
      <c r="M48" s="247"/>
      <c r="N48" s="247"/>
      <c r="O48" s="154"/>
    </row>
    <row r="49" spans="1:15" ht="14.25">
      <c r="A49" s="260" t="s">
        <v>244</v>
      </c>
      <c r="B49" s="261"/>
      <c r="C49" s="262"/>
      <c r="D49" s="247"/>
      <c r="E49" s="263" t="e">
        <f>(E$26*1.3)+($E$47-$E$26)</f>
        <v>#DIV/0!</v>
      </c>
      <c r="F49" s="264"/>
      <c r="G49" s="247"/>
      <c r="H49" s="247"/>
      <c r="I49" s="247"/>
      <c r="J49" s="247"/>
      <c r="K49" s="247"/>
      <c r="L49" s="247"/>
      <c r="M49" s="247"/>
      <c r="N49" s="247"/>
      <c r="O49" s="154"/>
    </row>
    <row r="50" spans="1:15" s="247" customFormat="1" ht="14.25">
      <c r="A50" s="265"/>
      <c r="B50" s="266"/>
      <c r="C50" s="267"/>
      <c r="E50" s="265"/>
      <c r="F50" s="265"/>
      <c r="H50" s="154"/>
      <c r="I50" s="154"/>
      <c r="J50" s="154"/>
      <c r="K50" s="154"/>
      <c r="L50" s="154"/>
      <c r="M50" s="154"/>
      <c r="N50" s="154"/>
    </row>
    <row r="51" spans="1:15" s="247" customFormat="1" ht="14.25">
      <c r="A51" s="260" t="s">
        <v>49</v>
      </c>
      <c r="B51" s="261"/>
      <c r="C51" s="262"/>
      <c r="E51" s="263" t="e">
        <f>(E$26*1.5)+($E$47-$E$26)</f>
        <v>#DIV/0!</v>
      </c>
      <c r="F51" s="264"/>
      <c r="H51" s="154"/>
      <c r="I51" s="154"/>
      <c r="J51" s="154"/>
      <c r="K51" s="154"/>
      <c r="L51" s="154"/>
      <c r="M51" s="154"/>
      <c r="N51" s="154"/>
    </row>
    <row r="52" spans="1:15" s="247" customFormat="1" ht="14.25">
      <c r="A52" s="265"/>
      <c r="B52" s="266"/>
      <c r="C52" s="267"/>
      <c r="E52" s="265"/>
      <c r="F52" s="265"/>
      <c r="H52" s="154"/>
      <c r="I52" s="154"/>
      <c r="J52" s="154"/>
      <c r="K52" s="154"/>
      <c r="L52" s="154"/>
      <c r="M52" s="154"/>
      <c r="N52" s="154"/>
    </row>
    <row r="53" spans="1:15" s="247" customFormat="1" ht="14.25">
      <c r="A53" s="260" t="s">
        <v>83</v>
      </c>
      <c r="B53" s="261"/>
      <c r="C53" s="262"/>
      <c r="E53" s="263" t="e">
        <f>(E$26*2.5)+($E$47-$E$26)</f>
        <v>#DIV/0!</v>
      </c>
      <c r="F53" s="268"/>
      <c r="H53" s="154"/>
      <c r="I53" s="154"/>
      <c r="J53" s="154"/>
      <c r="K53" s="154"/>
      <c r="L53" s="154"/>
      <c r="M53" s="154"/>
      <c r="N53" s="154"/>
    </row>
    <row r="54" spans="1:15" s="154" customFormat="1" ht="14.25">
      <c r="B54" s="269"/>
      <c r="C54" s="270"/>
      <c r="F54" s="271"/>
    </row>
    <row r="55" spans="1:15" s="154" customFormat="1">
      <c r="C55" s="272"/>
      <c r="F55" s="271"/>
    </row>
    <row r="56" spans="1:15" s="154" customFormat="1">
      <c r="C56" s="272"/>
      <c r="F56" s="271"/>
    </row>
    <row r="57" spans="1:15" s="154" customFormat="1">
      <c r="A57" s="47"/>
      <c r="C57" s="272"/>
      <c r="F57" s="271"/>
    </row>
    <row r="58" spans="1:15" s="154" customFormat="1">
      <c r="C58" s="272"/>
      <c r="F58" s="271"/>
    </row>
    <row r="59" spans="1:15" s="154" customFormat="1">
      <c r="C59" s="272"/>
      <c r="F59" s="271"/>
    </row>
    <row r="60" spans="1:15" s="154" customFormat="1">
      <c r="C60" s="272"/>
      <c r="F60" s="271"/>
      <c r="H60" s="4"/>
      <c r="I60" s="4"/>
      <c r="J60" s="4"/>
      <c r="K60" s="4"/>
      <c r="L60" s="4"/>
      <c r="M60" s="4"/>
      <c r="N60" s="4"/>
    </row>
    <row r="61" spans="1:15" s="154" customFormat="1">
      <c r="C61" s="272"/>
      <c r="F61" s="271"/>
      <c r="H61" s="4"/>
      <c r="I61" s="4"/>
      <c r="J61" s="4"/>
      <c r="K61" s="4"/>
      <c r="L61" s="4"/>
      <c r="M61" s="4"/>
      <c r="N61" s="4"/>
    </row>
    <row r="62" spans="1:15" s="154" customFormat="1">
      <c r="C62" s="272"/>
      <c r="F62" s="271"/>
      <c r="H62" s="4"/>
      <c r="I62" s="4"/>
      <c r="J62" s="4"/>
      <c r="K62" s="4"/>
      <c r="L62" s="4"/>
      <c r="M62" s="4"/>
      <c r="N62" s="4"/>
    </row>
    <row r="63" spans="1:15" s="154" customFormat="1">
      <c r="C63" s="272"/>
      <c r="F63" s="271"/>
      <c r="H63" s="4"/>
      <c r="I63" s="4"/>
      <c r="J63" s="4"/>
      <c r="K63" s="4"/>
      <c r="L63" s="4"/>
      <c r="M63" s="4"/>
      <c r="N63" s="4"/>
    </row>
    <row r="64" spans="1:15" s="154" customFormat="1">
      <c r="C64" s="272"/>
      <c r="F64" s="271"/>
      <c r="H64" s="4"/>
      <c r="I64" s="4"/>
      <c r="J64" s="4"/>
      <c r="K64" s="4"/>
      <c r="L64" s="4"/>
      <c r="M64" s="4"/>
      <c r="N64" s="4"/>
    </row>
    <row r="65" spans="1:14" s="154" customFormat="1">
      <c r="A65" s="4"/>
      <c r="B65" s="4"/>
      <c r="C65" s="4"/>
      <c r="D65" s="4"/>
      <c r="E65" s="4"/>
      <c r="F65" s="4"/>
      <c r="G65" s="4"/>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1"/>
  <conditionalFormatting sqref="O33">
    <cfRule type="cellIs" dxfId="13" priority="1" operator="greaterThan">
      <formula>1</formula>
    </cfRule>
    <cfRule type="cellIs" dxfId="12" priority="2" operator="between">
      <formula>0.999999</formula>
      <formula>0</formula>
    </cfRule>
    <cfRule type="cellIs" dxfId="11"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8"/>
  <sheetViews>
    <sheetView showGridLines="0" zoomScale="80" zoomScaleNormal="80" zoomScalePageLayoutView="50" workbookViewId="0">
      <pane ySplit="9" topLeftCell="A10" activePane="bottomLeft" state="frozen"/>
      <selection activeCell="A6" sqref="A6:F6"/>
      <selection pane="bottomLeft" activeCell="A10" sqref="A10"/>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3.7109375" style="4" customWidth="1"/>
    <col min="6" max="6" width="10.7109375" style="4" customWidth="1"/>
    <col min="7" max="7" width="6" style="4" customWidth="1"/>
    <col min="8" max="8" width="27.85546875" style="4" customWidth="1"/>
    <col min="9" max="15" width="11.42578125" style="4"/>
    <col min="16" max="16" width="33" style="4" customWidth="1"/>
    <col min="17" max="16384" width="11.42578125" style="4"/>
  </cols>
  <sheetData>
    <row r="1" spans="1:15" ht="12.75" customHeight="1">
      <c r="A1" s="404" t="s">
        <v>26</v>
      </c>
      <c r="B1" s="158"/>
      <c r="C1" s="46"/>
      <c r="D1" s="46"/>
      <c r="E1" s="46"/>
      <c r="F1" s="3"/>
      <c r="H1" s="726"/>
      <c r="I1" s="726"/>
      <c r="J1" s="726"/>
      <c r="K1" s="726"/>
      <c r="L1" s="726"/>
      <c r="M1" s="726"/>
      <c r="N1" s="726"/>
    </row>
    <row r="2" spans="1:15">
      <c r="A2" s="205"/>
      <c r="B2" s="206"/>
      <c r="C2" s="207"/>
      <c r="D2" s="206"/>
      <c r="E2" s="208"/>
      <c r="F2" s="209"/>
      <c r="H2" s="726"/>
      <c r="I2" s="726"/>
      <c r="J2" s="726"/>
      <c r="K2" s="726"/>
      <c r="L2" s="726"/>
      <c r="M2" s="726"/>
      <c r="N2" s="726"/>
    </row>
    <row r="3" spans="1:15" ht="14.25" customHeight="1">
      <c r="A3" s="273" t="str">
        <f>'1-Contractblad totaal'!A3</f>
        <v>Naam opdrachtgever</v>
      </c>
      <c r="B3" s="274" t="str">
        <f>'1-Contractblad totaal'!B3</f>
        <v>BAR-organisatie</v>
      </c>
      <c r="C3" s="275"/>
      <c r="D3" s="206"/>
      <c r="E3" s="211"/>
      <c r="F3" s="212"/>
      <c r="H3" s="726"/>
      <c r="I3" s="726"/>
      <c r="J3" s="726"/>
      <c r="K3" s="726"/>
      <c r="L3" s="726"/>
      <c r="M3" s="726"/>
      <c r="N3" s="726"/>
    </row>
    <row r="4" spans="1:15" ht="15.75" customHeight="1">
      <c r="A4" s="273" t="str">
        <f>'1-Contractblad totaal'!A4</f>
        <v>Calculatie onderdeel</v>
      </c>
      <c r="B4" s="276" t="str">
        <f ca="1">MID(CELL("bestandsnaam",$C$9),SEARCH("]",CELL("bestandsnaam",$C$9),1)+1,256)</f>
        <v>7-Opbouw uurtarief toezicht</v>
      </c>
      <c r="C4" s="277"/>
      <c r="D4" s="215"/>
      <c r="H4" s="726"/>
      <c r="I4" s="726"/>
      <c r="J4" s="726"/>
      <c r="K4" s="726"/>
      <c r="L4" s="726"/>
      <c r="M4" s="726"/>
      <c r="N4" s="726"/>
    </row>
    <row r="5" spans="1:15" ht="17.25">
      <c r="A5" s="273" t="str">
        <f>'1-Contractblad totaal'!A5</f>
        <v>Gebouw/plaats</v>
      </c>
      <c r="B5" s="274" t="str">
        <f>'1-Contractblad totaal'!B5</f>
        <v>Barendrecht, Albrandswaard en Ridderkerk</v>
      </c>
      <c r="C5" s="277"/>
      <c r="D5" s="215"/>
      <c r="H5" s="726"/>
      <c r="I5" s="726"/>
      <c r="J5" s="726"/>
      <c r="K5" s="726"/>
      <c r="L5" s="726"/>
      <c r="M5" s="726"/>
      <c r="N5" s="726"/>
    </row>
    <row r="6" spans="1:15" ht="17.25">
      <c r="A6" s="273" t="str">
        <f>'1-Contractblad totaal'!A6</f>
        <v>Referentie nummer</v>
      </c>
      <c r="B6" s="274" t="str">
        <f>'1-Contractblad totaal'!B6</f>
        <v>Invoer</v>
      </c>
      <c r="C6" s="277"/>
      <c r="D6" s="215"/>
      <c r="H6" s="216"/>
      <c r="I6" s="216"/>
      <c r="J6" s="216"/>
      <c r="K6" s="216"/>
      <c r="L6" s="216"/>
      <c r="M6" s="216"/>
      <c r="N6" s="216"/>
    </row>
    <row r="7" spans="1:15" s="9" customFormat="1" ht="17.25">
      <c r="A7" s="273" t="str">
        <f>'1-Contractblad totaal'!A8</f>
        <v>Naam dienstverlener</v>
      </c>
      <c r="B7" s="558">
        <f>'1-Contractblad totaal'!B8</f>
        <v>0</v>
      </c>
      <c r="C7" s="277"/>
      <c r="D7" s="215"/>
      <c r="H7" s="216"/>
      <c r="I7" s="216"/>
      <c r="J7" s="216"/>
      <c r="K7" s="216"/>
      <c r="L7" s="216"/>
      <c r="M7" s="216"/>
      <c r="N7" s="216"/>
      <c r="O7" s="220"/>
    </row>
    <row r="8" spans="1:15" ht="15.75">
      <c r="A8" s="273" t="str">
        <f>'1-Contractblad totaal'!A9</f>
        <v>Prijspeil</v>
      </c>
      <c r="B8" s="120">
        <f>'1-Contractblad totaal'!B9</f>
        <v>44562</v>
      </c>
      <c r="C8" s="277"/>
      <c r="D8" s="215"/>
      <c r="H8" s="216"/>
      <c r="I8" s="216"/>
      <c r="J8" s="216"/>
      <c r="K8" s="216"/>
      <c r="L8" s="216"/>
      <c r="M8" s="216"/>
      <c r="N8" s="216"/>
    </row>
    <row r="9" spans="1:15" ht="17.25">
      <c r="A9" s="210"/>
      <c r="B9" s="213"/>
      <c r="C9" s="214"/>
      <c r="D9" s="215"/>
      <c r="E9" s="217"/>
      <c r="F9" s="218"/>
    </row>
    <row r="10" spans="1:15" s="220" customFormat="1" ht="30.75" customHeight="1">
      <c r="A10" s="278" t="s">
        <v>225</v>
      </c>
      <c r="B10" s="279"/>
      <c r="C10" s="280"/>
      <c r="D10" s="219"/>
      <c r="E10" s="724" t="s">
        <v>224</v>
      </c>
      <c r="F10" s="730"/>
      <c r="H10" s="281" t="s">
        <v>149</v>
      </c>
      <c r="I10" s="723" t="s">
        <v>302</v>
      </c>
      <c r="J10" s="723"/>
      <c r="K10" s="723"/>
      <c r="L10" s="723"/>
      <c r="M10" s="723"/>
      <c r="N10" s="723"/>
    </row>
    <row r="11" spans="1:15" ht="30" customHeight="1">
      <c r="A11" s="221"/>
      <c r="B11" s="222" t="s">
        <v>61</v>
      </c>
      <c r="C11" s="223" t="s">
        <v>61</v>
      </c>
      <c r="D11" s="215"/>
      <c r="E11" s="224"/>
      <c r="F11" s="225"/>
      <c r="H11" s="221"/>
      <c r="I11" s="471">
        <v>1</v>
      </c>
      <c r="J11" s="471">
        <v>2</v>
      </c>
      <c r="K11" s="471">
        <v>3</v>
      </c>
      <c r="L11" s="471">
        <v>4</v>
      </c>
      <c r="M11" s="471">
        <v>5</v>
      </c>
      <c r="N11" s="471">
        <v>6</v>
      </c>
    </row>
    <row r="12" spans="1:15" ht="12.75" customHeight="1">
      <c r="A12" s="221" t="s">
        <v>39</v>
      </c>
      <c r="B12" s="227"/>
      <c r="C12" s="228"/>
      <c r="D12" s="215"/>
      <c r="E12" s="229">
        <f>SUM(I34:N34)</f>
        <v>0</v>
      </c>
      <c r="F12" s="230"/>
      <c r="H12" s="427" t="s">
        <v>144</v>
      </c>
      <c r="I12" s="748"/>
      <c r="J12" s="748"/>
      <c r="K12" s="748"/>
      <c r="L12" s="748"/>
      <c r="M12" s="748"/>
      <c r="N12" s="749"/>
    </row>
    <row r="13" spans="1:15" ht="14.25">
      <c r="A13" s="221" t="s">
        <v>15</v>
      </c>
      <c r="B13" s="231"/>
      <c r="C13" s="232" t="s">
        <v>65</v>
      </c>
      <c r="D13" s="215"/>
      <c r="E13" s="409"/>
      <c r="F13" s="230"/>
      <c r="H13" s="427" t="s">
        <v>145</v>
      </c>
      <c r="I13" s="748"/>
      <c r="J13" s="748"/>
      <c r="K13" s="748"/>
      <c r="L13" s="748"/>
      <c r="M13" s="748"/>
      <c r="N13" s="749"/>
    </row>
    <row r="14" spans="1:15" ht="14.25">
      <c r="A14" s="233" t="s">
        <v>33</v>
      </c>
      <c r="B14" s="454"/>
      <c r="C14" s="235"/>
      <c r="D14" s="215"/>
      <c r="E14" s="409"/>
      <c r="F14" s="230"/>
      <c r="G14" s="47"/>
      <c r="H14" s="427" t="s">
        <v>146</v>
      </c>
      <c r="I14" s="748"/>
      <c r="J14" s="748"/>
      <c r="K14" s="748"/>
      <c r="L14" s="748"/>
      <c r="M14" s="748"/>
      <c r="N14" s="749"/>
    </row>
    <row r="15" spans="1:15" s="47" customFormat="1" ht="14.25">
      <c r="A15" s="375" t="s">
        <v>13</v>
      </c>
      <c r="B15" s="234"/>
      <c r="C15" s="235"/>
      <c r="D15" s="215"/>
      <c r="E15" s="379">
        <f>SUM(E12:E14)</f>
        <v>0</v>
      </c>
      <c r="F15" s="230"/>
      <c r="G15" s="4"/>
      <c r="H15" s="427" t="s">
        <v>147</v>
      </c>
      <c r="I15" s="748"/>
      <c r="J15" s="748"/>
      <c r="K15" s="748"/>
      <c r="L15" s="748"/>
      <c r="M15" s="748"/>
      <c r="N15" s="749"/>
    </row>
    <row r="16" spans="1:15" ht="14.25">
      <c r="A16" s="233"/>
      <c r="B16" s="237"/>
      <c r="C16" s="238"/>
      <c r="D16" s="215"/>
      <c r="E16" s="239"/>
      <c r="F16" s="230"/>
      <c r="H16" s="427" t="s">
        <v>148</v>
      </c>
      <c r="I16" s="748"/>
      <c r="J16" s="748"/>
      <c r="K16" s="748"/>
      <c r="L16" s="748"/>
      <c r="M16" s="748"/>
      <c r="N16" s="749"/>
    </row>
    <row r="17" spans="1:15" ht="14.25">
      <c r="A17" s="240" t="s">
        <v>56</v>
      </c>
      <c r="B17" s="241"/>
      <c r="C17" s="410"/>
      <c r="D17" s="215"/>
      <c r="E17" s="236">
        <f>$C17*E15</f>
        <v>0</v>
      </c>
      <c r="F17" s="230"/>
      <c r="H17" s="425"/>
      <c r="I17" s="426"/>
      <c r="J17" s="426"/>
      <c r="K17" s="426"/>
      <c r="L17" s="426"/>
      <c r="M17" s="426"/>
      <c r="N17" s="426"/>
    </row>
    <row r="18" spans="1:15" ht="14.25">
      <c r="A18" s="240" t="s">
        <v>86</v>
      </c>
      <c r="B18" s="241"/>
      <c r="C18" s="410"/>
      <c r="D18" s="215"/>
      <c r="E18" s="236">
        <f>$C18*E15</f>
        <v>0</v>
      </c>
      <c r="F18" s="230"/>
      <c r="G18" s="47"/>
      <c r="H18" s="281" t="s">
        <v>149</v>
      </c>
      <c r="I18" s="727" t="s">
        <v>152</v>
      </c>
      <c r="J18" s="728"/>
      <c r="K18" s="728"/>
      <c r="L18" s="728"/>
      <c r="M18" s="728"/>
      <c r="N18" s="729"/>
    </row>
    <row r="19" spans="1:15" s="47" customFormat="1" ht="14.25">
      <c r="A19" s="375" t="s">
        <v>51</v>
      </c>
      <c r="B19" s="242"/>
      <c r="C19" s="235"/>
      <c r="D19" s="215"/>
      <c r="E19" s="379">
        <f>SUM(E15:E18)</f>
        <v>0</v>
      </c>
      <c r="F19" s="243">
        <f>IF(E19=0,0,E19/E$47)</f>
        <v>0</v>
      </c>
      <c r="G19" s="4"/>
      <c r="H19" s="221"/>
      <c r="I19" s="226">
        <v>1</v>
      </c>
      <c r="J19" s="226">
        <v>2</v>
      </c>
      <c r="K19" s="226">
        <v>3</v>
      </c>
      <c r="L19" s="226">
        <v>4</v>
      </c>
      <c r="M19" s="226">
        <v>5</v>
      </c>
      <c r="N19" s="226">
        <v>6</v>
      </c>
    </row>
    <row r="20" spans="1:15" ht="14.25">
      <c r="A20" s="233"/>
      <c r="B20" s="237"/>
      <c r="C20" s="238"/>
      <c r="D20" s="215"/>
      <c r="E20" s="239"/>
      <c r="F20" s="230"/>
      <c r="H20" s="221" t="s">
        <v>144</v>
      </c>
      <c r="I20" s="412"/>
      <c r="J20" s="412"/>
      <c r="K20" s="412"/>
      <c r="L20" s="412"/>
      <c r="M20" s="412"/>
      <c r="N20" s="412"/>
    </row>
    <row r="21" spans="1:15" ht="14.25">
      <c r="A21" s="244" t="s">
        <v>58</v>
      </c>
      <c r="B21" s="241"/>
      <c r="C21" s="238"/>
      <c r="D21" s="245"/>
      <c r="E21" s="467">
        <f>E19*0.96</f>
        <v>0</v>
      </c>
      <c r="F21" s="246"/>
      <c r="G21" s="247"/>
      <c r="H21" s="221" t="s">
        <v>145</v>
      </c>
      <c r="I21" s="412"/>
      <c r="J21" s="412"/>
      <c r="K21" s="412"/>
      <c r="L21" s="412"/>
      <c r="M21" s="412"/>
      <c r="N21" s="412"/>
    </row>
    <row r="22" spans="1:15" s="247" customFormat="1" ht="14.25">
      <c r="A22" s="240" t="s">
        <v>69</v>
      </c>
      <c r="B22" s="241"/>
      <c r="C22" s="248" t="s">
        <v>44</v>
      </c>
      <c r="D22" s="215"/>
      <c r="E22" s="236" t="e">
        <f>E21*'5-Premies en opslagen'!$C24</f>
        <v>#DIV/0!</v>
      </c>
      <c r="F22" s="230"/>
      <c r="G22" s="4"/>
      <c r="H22" s="221" t="s">
        <v>146</v>
      </c>
      <c r="I22" s="412"/>
      <c r="J22" s="412"/>
      <c r="K22" s="412"/>
      <c r="L22" s="412"/>
      <c r="M22" s="412"/>
      <c r="N22" s="412"/>
      <c r="O22" s="4"/>
    </row>
    <row r="23" spans="1:15" ht="14.25" customHeight="1">
      <c r="A23" s="375" t="s">
        <v>66</v>
      </c>
      <c r="B23" s="242"/>
      <c r="C23" s="235"/>
      <c r="D23" s="215"/>
      <c r="E23" s="379" t="e">
        <f>E22+E19</f>
        <v>#DIV/0!</v>
      </c>
      <c r="F23" s="243" t="e">
        <f>IF(E23=0,0,E23/E$47)</f>
        <v>#DIV/0!</v>
      </c>
      <c r="H23" s="221" t="s">
        <v>147</v>
      </c>
      <c r="I23" s="412"/>
      <c r="J23" s="412"/>
      <c r="K23" s="412"/>
      <c r="L23" s="412"/>
      <c r="M23" s="412"/>
      <c r="N23" s="412"/>
      <c r="O23" s="247"/>
    </row>
    <row r="24" spans="1:15" ht="12.75" customHeight="1">
      <c r="A24" s="233"/>
      <c r="B24" s="242"/>
      <c r="C24" s="235"/>
      <c r="D24" s="215"/>
      <c r="E24" s="224"/>
      <c r="F24" s="230"/>
      <c r="H24" s="221" t="s">
        <v>148</v>
      </c>
      <c r="I24" s="412"/>
      <c r="J24" s="412"/>
      <c r="K24" s="412"/>
      <c r="L24" s="412"/>
      <c r="M24" s="412"/>
      <c r="N24" s="412"/>
    </row>
    <row r="25" spans="1:15" ht="12.75" customHeight="1">
      <c r="A25" s="240" t="s">
        <v>35</v>
      </c>
      <c r="B25" s="241"/>
      <c r="C25" s="248" t="s">
        <v>44</v>
      </c>
      <c r="D25" s="215"/>
      <c r="E25" s="236" t="e">
        <f>E23*'5-Premies en opslagen'!$B53</f>
        <v>#DIV/0!</v>
      </c>
      <c r="F25" s="230"/>
      <c r="H25" s="253" t="s">
        <v>151</v>
      </c>
      <c r="I25" s="429">
        <f t="shared" ref="I25:N25" si="0">SUM(I20:I24)</f>
        <v>0</v>
      </c>
      <c r="J25" s="429">
        <f t="shared" si="0"/>
        <v>0</v>
      </c>
      <c r="K25" s="429">
        <f t="shared" si="0"/>
        <v>0</v>
      </c>
      <c r="L25" s="429">
        <f t="shared" si="0"/>
        <v>0</v>
      </c>
      <c r="M25" s="429">
        <f t="shared" si="0"/>
        <v>0</v>
      </c>
      <c r="N25" s="429">
        <f t="shared" si="0"/>
        <v>0</v>
      </c>
      <c r="O25" s="65">
        <f>SUM(I25:N25)</f>
        <v>0</v>
      </c>
    </row>
    <row r="26" spans="1:15" ht="14.25">
      <c r="A26" s="375" t="s">
        <v>76</v>
      </c>
      <c r="B26" s="242"/>
      <c r="C26" s="235"/>
      <c r="D26" s="215"/>
      <c r="E26" s="379" t="e">
        <f>SUM(E23:E25)</f>
        <v>#DIV/0!</v>
      </c>
      <c r="F26" s="243" t="e">
        <f>IF(E26=0,0,E26/E$47)</f>
        <v>#DIV/0!</v>
      </c>
    </row>
    <row r="27" spans="1:15" ht="14.25">
      <c r="A27" s="233"/>
      <c r="B27" s="242"/>
      <c r="C27" s="235"/>
      <c r="D27" s="215"/>
      <c r="E27" s="224"/>
      <c r="F27" s="230"/>
      <c r="H27" s="437" t="s">
        <v>149</v>
      </c>
      <c r="I27" s="723" t="s">
        <v>153</v>
      </c>
      <c r="J27" s="723"/>
      <c r="K27" s="723"/>
      <c r="L27" s="723"/>
      <c r="M27" s="723"/>
      <c r="N27" s="723"/>
    </row>
    <row r="28" spans="1:15" ht="14.25">
      <c r="A28" s="233" t="s">
        <v>59</v>
      </c>
      <c r="B28" s="249"/>
      <c r="C28" s="232" t="s">
        <v>65</v>
      </c>
      <c r="D28" s="215"/>
      <c r="E28" s="409"/>
      <c r="F28" s="384">
        <v>0</v>
      </c>
      <c r="H28" s="438"/>
      <c r="I28" s="439">
        <v>1</v>
      </c>
      <c r="J28" s="439">
        <v>2</v>
      </c>
      <c r="K28" s="439">
        <v>3</v>
      </c>
      <c r="L28" s="439">
        <v>4</v>
      </c>
      <c r="M28" s="439">
        <v>5</v>
      </c>
      <c r="N28" s="439">
        <v>6</v>
      </c>
    </row>
    <row r="29" spans="1:15" ht="14.25">
      <c r="A29" s="233" t="s">
        <v>63</v>
      </c>
      <c r="B29" s="250"/>
      <c r="C29" s="232" t="s">
        <v>65</v>
      </c>
      <c r="D29" s="215"/>
      <c r="E29" s="409"/>
      <c r="F29" s="384">
        <v>0</v>
      </c>
      <c r="H29" s="221" t="s">
        <v>144</v>
      </c>
      <c r="I29" s="440">
        <f t="shared" ref="I29:N29" si="1">I20*I12</f>
        <v>0</v>
      </c>
      <c r="J29" s="440">
        <f t="shared" si="1"/>
        <v>0</v>
      </c>
      <c r="K29" s="440">
        <f t="shared" si="1"/>
        <v>0</v>
      </c>
      <c r="L29" s="440">
        <f t="shared" si="1"/>
        <v>0</v>
      </c>
      <c r="M29" s="440">
        <f t="shared" si="1"/>
        <v>0</v>
      </c>
      <c r="N29" s="441">
        <f t="shared" si="1"/>
        <v>0</v>
      </c>
    </row>
    <row r="30" spans="1:15" ht="14.25">
      <c r="A30" s="233" t="s">
        <v>64</v>
      </c>
      <c r="B30" s="242"/>
      <c r="C30" s="235" t="s">
        <v>61</v>
      </c>
      <c r="D30" s="215"/>
      <c r="E30" s="251" t="s">
        <v>18</v>
      </c>
      <c r="F30" s="230"/>
      <c r="H30" s="221" t="s">
        <v>145</v>
      </c>
      <c r="I30" s="440">
        <f t="shared" ref="I30:N30" si="2">I21*I13</f>
        <v>0</v>
      </c>
      <c r="J30" s="440">
        <f t="shared" si="2"/>
        <v>0</v>
      </c>
      <c r="K30" s="440">
        <f t="shared" si="2"/>
        <v>0</v>
      </c>
      <c r="L30" s="440">
        <f t="shared" si="2"/>
        <v>0</v>
      </c>
      <c r="M30" s="440">
        <f t="shared" si="2"/>
        <v>0</v>
      </c>
      <c r="N30" s="441">
        <f t="shared" si="2"/>
        <v>0</v>
      </c>
    </row>
    <row r="31" spans="1:15" ht="12.75" customHeight="1">
      <c r="A31" s="411"/>
      <c r="B31" s="455"/>
      <c r="C31" s="456" t="s">
        <v>61</v>
      </c>
      <c r="D31" s="215"/>
      <c r="E31" s="409"/>
      <c r="F31" s="230"/>
      <c r="H31" s="221" t="s">
        <v>146</v>
      </c>
      <c r="I31" s="440">
        <f t="shared" ref="I31:N31" si="3">I22*I14</f>
        <v>0</v>
      </c>
      <c r="J31" s="440">
        <f t="shared" si="3"/>
        <v>0</v>
      </c>
      <c r="K31" s="440">
        <f t="shared" si="3"/>
        <v>0</v>
      </c>
      <c r="L31" s="440">
        <f t="shared" si="3"/>
        <v>0</v>
      </c>
      <c r="M31" s="440">
        <f t="shared" si="3"/>
        <v>0</v>
      </c>
      <c r="N31" s="441">
        <f t="shared" si="3"/>
        <v>0</v>
      </c>
    </row>
    <row r="32" spans="1:15" ht="12.75" customHeight="1">
      <c r="A32" s="375" t="s">
        <v>53</v>
      </c>
      <c r="B32" s="242"/>
      <c r="C32" s="235"/>
      <c r="D32" s="215"/>
      <c r="E32" s="379" t="e">
        <f>SUM(E26:E31)</f>
        <v>#DIV/0!</v>
      </c>
      <c r="F32" s="243" t="e">
        <f>IF(E32=0,0,E32/E$47)</f>
        <v>#DIV/0!</v>
      </c>
      <c r="H32" s="221" t="s">
        <v>147</v>
      </c>
      <c r="I32" s="440">
        <f t="shared" ref="I32:N32" si="4">I23*I15</f>
        <v>0</v>
      </c>
      <c r="J32" s="440">
        <f t="shared" si="4"/>
        <v>0</v>
      </c>
      <c r="K32" s="440">
        <f t="shared" si="4"/>
        <v>0</v>
      </c>
      <c r="L32" s="440">
        <f t="shared" si="4"/>
        <v>0</v>
      </c>
      <c r="M32" s="440">
        <f t="shared" si="4"/>
        <v>0</v>
      </c>
      <c r="N32" s="441">
        <f t="shared" si="4"/>
        <v>0</v>
      </c>
    </row>
    <row r="33" spans="1:14" ht="12.75" customHeight="1">
      <c r="A33" s="233"/>
      <c r="B33" s="242"/>
      <c r="C33" s="235"/>
      <c r="D33" s="215"/>
      <c r="E33" s="224"/>
      <c r="F33" s="230"/>
      <c r="H33" s="438" t="s">
        <v>148</v>
      </c>
      <c r="I33" s="440">
        <f t="shared" ref="I33:N33" si="5">I24*I16</f>
        <v>0</v>
      </c>
      <c r="J33" s="440">
        <f t="shared" si="5"/>
        <v>0</v>
      </c>
      <c r="K33" s="440">
        <f t="shared" si="5"/>
        <v>0</v>
      </c>
      <c r="L33" s="440">
        <f t="shared" si="5"/>
        <v>0</v>
      </c>
      <c r="M33" s="440">
        <f t="shared" si="5"/>
        <v>0</v>
      </c>
      <c r="N33" s="441">
        <f t="shared" si="5"/>
        <v>0</v>
      </c>
    </row>
    <row r="34" spans="1:14" ht="12.75" customHeight="1">
      <c r="A34" s="233" t="s">
        <v>78</v>
      </c>
      <c r="B34" s="242"/>
      <c r="C34" s="252"/>
      <c r="D34" s="215"/>
      <c r="E34" s="409"/>
      <c r="F34" s="468" t="e">
        <f>E34/$E$47</f>
        <v>#DIV/0!</v>
      </c>
      <c r="H34" s="442" t="s">
        <v>151</v>
      </c>
      <c r="I34" s="443">
        <f t="shared" ref="I34:N34" si="6">SUM(I29:I33)</f>
        <v>0</v>
      </c>
      <c r="J34" s="443">
        <f t="shared" si="6"/>
        <v>0</v>
      </c>
      <c r="K34" s="443">
        <f t="shared" si="6"/>
        <v>0</v>
      </c>
      <c r="L34" s="443">
        <f t="shared" si="6"/>
        <v>0</v>
      </c>
      <c r="M34" s="443">
        <f t="shared" si="6"/>
        <v>0</v>
      </c>
      <c r="N34" s="443">
        <f t="shared" si="6"/>
        <v>0</v>
      </c>
    </row>
    <row r="35" spans="1:14" ht="12.75" customHeight="1">
      <c r="A35" s="233" t="s">
        <v>34</v>
      </c>
      <c r="B35" s="242"/>
      <c r="C35" s="252"/>
      <c r="D35" s="215"/>
      <c r="E35" s="409"/>
      <c r="F35" s="468" t="e">
        <f t="shared" ref="F35:F41" si="7">E35/$E$47</f>
        <v>#DIV/0!</v>
      </c>
      <c r="H35" s="247"/>
      <c r="I35" s="247"/>
      <c r="J35" s="247"/>
      <c r="K35" s="247"/>
      <c r="L35" s="247"/>
      <c r="M35" s="247"/>
      <c r="N35" s="247"/>
    </row>
    <row r="36" spans="1:14" ht="14.25" customHeight="1">
      <c r="A36" s="233" t="s">
        <v>25</v>
      </c>
      <c r="B36" s="242"/>
      <c r="C36" s="252"/>
      <c r="D36" s="215"/>
      <c r="E36" s="409"/>
      <c r="F36" s="468" t="e">
        <f t="shared" si="7"/>
        <v>#DIV/0!</v>
      </c>
      <c r="H36" s="247"/>
      <c r="I36" s="247"/>
      <c r="J36" s="247"/>
      <c r="K36" s="247"/>
      <c r="L36" s="247"/>
      <c r="M36" s="247"/>
      <c r="N36" s="247"/>
    </row>
    <row r="37" spans="1:14" ht="14.25">
      <c r="A37" s="233" t="s">
        <v>2</v>
      </c>
      <c r="B37" s="242"/>
      <c r="C37" s="254"/>
      <c r="D37" s="215"/>
      <c r="E37" s="409"/>
      <c r="F37" s="468" t="e">
        <f t="shared" si="7"/>
        <v>#DIV/0!</v>
      </c>
      <c r="H37" s="247"/>
      <c r="I37" s="247"/>
      <c r="J37" s="247"/>
      <c r="K37" s="247"/>
      <c r="L37" s="247"/>
      <c r="M37" s="247"/>
      <c r="N37" s="247"/>
    </row>
    <row r="38" spans="1:14" ht="14.25">
      <c r="A38" s="233" t="s">
        <v>32</v>
      </c>
      <c r="B38" s="242"/>
      <c r="C38" s="252"/>
      <c r="D38" s="215"/>
      <c r="E38" s="409"/>
      <c r="F38" s="468" t="e">
        <f t="shared" si="7"/>
        <v>#DIV/0!</v>
      </c>
      <c r="H38" s="154"/>
      <c r="I38" s="154"/>
      <c r="J38" s="154"/>
      <c r="K38" s="154"/>
      <c r="L38" s="154"/>
      <c r="M38" s="154"/>
      <c r="N38" s="154"/>
    </row>
    <row r="39" spans="1:14" ht="14.25">
      <c r="A39" s="233" t="s">
        <v>29</v>
      </c>
      <c r="B39" s="242"/>
      <c r="C39" s="254"/>
      <c r="D39" s="215"/>
      <c r="E39" s="409"/>
      <c r="F39" s="468" t="e">
        <f t="shared" si="7"/>
        <v>#DIV/0!</v>
      </c>
      <c r="H39" s="154"/>
      <c r="I39" s="154"/>
      <c r="J39" s="154"/>
      <c r="K39" s="154"/>
      <c r="L39" s="154"/>
      <c r="M39" s="154"/>
      <c r="N39" s="154"/>
    </row>
    <row r="40" spans="1:14" ht="14.25">
      <c r="A40" s="233" t="s">
        <v>70</v>
      </c>
      <c r="B40" s="242"/>
      <c r="C40" s="232" t="s">
        <v>65</v>
      </c>
      <c r="D40" s="215"/>
      <c r="E40" s="409"/>
      <c r="F40" s="468" t="e">
        <f t="shared" si="7"/>
        <v>#DIV/0!</v>
      </c>
      <c r="H40" s="154"/>
      <c r="I40" s="154"/>
      <c r="J40" s="154"/>
      <c r="K40" s="154"/>
      <c r="L40" s="154"/>
      <c r="M40" s="154"/>
      <c r="N40" s="154"/>
    </row>
    <row r="41" spans="1:14" ht="14.25">
      <c r="A41" s="233" t="s">
        <v>85</v>
      </c>
      <c r="B41" s="242"/>
      <c r="C41" s="232"/>
      <c r="D41" s="215"/>
      <c r="E41" s="409"/>
      <c r="F41" s="468" t="e">
        <f t="shared" si="7"/>
        <v>#DIV/0!</v>
      </c>
      <c r="H41" s="154"/>
      <c r="I41" s="154"/>
      <c r="J41" s="154"/>
      <c r="K41" s="154"/>
      <c r="L41" s="154"/>
      <c r="M41" s="154"/>
      <c r="N41" s="154"/>
    </row>
    <row r="42" spans="1:14" ht="14.25">
      <c r="A42" s="411"/>
      <c r="B42" s="455"/>
      <c r="C42" s="457"/>
      <c r="D42" s="215"/>
      <c r="E42" s="409"/>
      <c r="F42" s="230"/>
      <c r="H42" s="154"/>
      <c r="I42" s="154"/>
      <c r="J42" s="154"/>
      <c r="K42" s="154"/>
      <c r="L42" s="154"/>
      <c r="M42" s="154"/>
      <c r="N42" s="154"/>
    </row>
    <row r="43" spans="1:14" ht="14.25">
      <c r="A43" s="375" t="s">
        <v>71</v>
      </c>
      <c r="B43" s="242"/>
      <c r="C43" s="235"/>
      <c r="D43" s="215"/>
      <c r="E43" s="379" t="e">
        <f>SUM(E32:E42)</f>
        <v>#DIV/0!</v>
      </c>
      <c r="F43" s="243" t="e">
        <f>IF(E43=0,0,E43/E$47)</f>
        <v>#DIV/0!</v>
      </c>
      <c r="H43" s="154"/>
      <c r="I43" s="154"/>
      <c r="J43" s="154"/>
      <c r="K43" s="154"/>
      <c r="L43" s="154"/>
      <c r="M43" s="154"/>
      <c r="N43" s="154"/>
    </row>
    <row r="44" spans="1:14" ht="14.25">
      <c r="A44" s="233"/>
      <c r="B44" s="242"/>
      <c r="C44" s="235"/>
      <c r="D44" s="215"/>
      <c r="E44" s="224"/>
      <c r="F44" s="255"/>
      <c r="H44" s="154"/>
      <c r="I44" s="154"/>
      <c r="J44" s="154"/>
      <c r="K44" s="154"/>
      <c r="L44" s="154"/>
      <c r="M44" s="154"/>
      <c r="N44" s="154"/>
    </row>
    <row r="45" spans="1:14" ht="14.25">
      <c r="A45" s="233" t="s">
        <v>72</v>
      </c>
      <c r="B45" s="242"/>
      <c r="C45" s="254"/>
      <c r="D45" s="215"/>
      <c r="E45" s="409"/>
      <c r="F45" s="243">
        <f>(IF(E45=0,0,E45/E$47))</f>
        <v>0</v>
      </c>
      <c r="H45" s="154"/>
      <c r="I45" s="154"/>
      <c r="J45" s="154"/>
      <c r="K45" s="154"/>
      <c r="L45" s="154"/>
      <c r="M45" s="154"/>
      <c r="N45" s="154"/>
    </row>
    <row r="46" spans="1:14" ht="14.25">
      <c r="A46" s="233"/>
      <c r="B46" s="234"/>
      <c r="C46" s="235"/>
      <c r="D46" s="215"/>
      <c r="E46" s="224"/>
      <c r="F46" s="230"/>
      <c r="H46" s="154"/>
      <c r="I46" s="154"/>
      <c r="J46" s="154"/>
      <c r="K46" s="154"/>
      <c r="L46" s="154"/>
      <c r="M46" s="154"/>
      <c r="N46" s="154"/>
    </row>
    <row r="47" spans="1:14" ht="14.25">
      <c r="A47" s="375" t="s">
        <v>45</v>
      </c>
      <c r="B47" s="284"/>
      <c r="C47" s="256"/>
      <c r="D47" s="215"/>
      <c r="E47" s="380" t="e">
        <f>SUM(E43:E46)</f>
        <v>#DIV/0!</v>
      </c>
      <c r="F47" s="382" t="e">
        <f>SUM(F43:F46)</f>
        <v>#DIV/0!</v>
      </c>
      <c r="H47" s="154"/>
      <c r="I47" s="154"/>
      <c r="J47" s="154"/>
      <c r="K47" s="154"/>
      <c r="L47" s="154"/>
      <c r="M47" s="154"/>
      <c r="N47" s="154"/>
    </row>
    <row r="48" spans="1:14" ht="14.25">
      <c r="A48" s="157"/>
      <c r="B48" s="257"/>
      <c r="C48" s="258"/>
      <c r="D48" s="215"/>
      <c r="E48" s="9"/>
      <c r="F48" s="259"/>
      <c r="H48" s="154"/>
      <c r="I48" s="154"/>
      <c r="J48" s="154"/>
      <c r="K48" s="154"/>
      <c r="L48" s="154"/>
      <c r="M48" s="154"/>
      <c r="N48" s="154"/>
    </row>
    <row r="49" spans="1:15" ht="14.25">
      <c r="A49" s="260" t="s">
        <v>244</v>
      </c>
      <c r="B49" s="261"/>
      <c r="C49" s="262"/>
      <c r="D49" s="247"/>
      <c r="E49" s="263" t="e">
        <f>(E$26*1.3)+($E$47-$E$26)</f>
        <v>#DIV/0!</v>
      </c>
      <c r="F49" s="264"/>
      <c r="G49" s="247"/>
      <c r="H49" s="154"/>
      <c r="I49" s="154"/>
      <c r="J49" s="154"/>
      <c r="K49" s="154"/>
      <c r="L49" s="154"/>
      <c r="M49" s="154"/>
      <c r="N49" s="154"/>
    </row>
    <row r="50" spans="1:15" s="247" customFormat="1" ht="14.25">
      <c r="A50" s="265"/>
      <c r="B50" s="266"/>
      <c r="C50" s="267"/>
      <c r="E50" s="265"/>
      <c r="F50" s="265"/>
      <c r="H50" s="154"/>
      <c r="I50" s="154"/>
      <c r="J50" s="154"/>
      <c r="K50" s="154"/>
      <c r="L50" s="154"/>
      <c r="M50" s="154"/>
      <c r="N50" s="154"/>
    </row>
    <row r="51" spans="1:15" s="247" customFormat="1" ht="14.25">
      <c r="A51" s="260" t="s">
        <v>49</v>
      </c>
      <c r="B51" s="261"/>
      <c r="C51" s="262"/>
      <c r="E51" s="263" t="e">
        <f>(E$26*1.5)+($E$47-$E$26)</f>
        <v>#DIV/0!</v>
      </c>
      <c r="F51" s="264"/>
      <c r="H51" s="154"/>
      <c r="I51" s="154"/>
      <c r="J51" s="154"/>
      <c r="K51" s="154"/>
      <c r="L51" s="154"/>
      <c r="M51" s="154"/>
      <c r="N51" s="154"/>
    </row>
    <row r="52" spans="1:15" s="247" customFormat="1" ht="14.25">
      <c r="A52" s="265"/>
      <c r="B52" s="266"/>
      <c r="C52" s="267"/>
      <c r="E52" s="265"/>
      <c r="F52" s="265"/>
      <c r="H52" s="154"/>
      <c r="I52" s="154"/>
      <c r="J52" s="154"/>
      <c r="K52" s="154"/>
      <c r="L52" s="154"/>
      <c r="M52" s="154"/>
      <c r="N52" s="154"/>
    </row>
    <row r="53" spans="1:15" s="247" customFormat="1" ht="14.25">
      <c r="A53" s="260" t="s">
        <v>83</v>
      </c>
      <c r="B53" s="261"/>
      <c r="C53" s="262"/>
      <c r="E53" s="263" t="e">
        <f>(E$26*2.5)+($E$47-$E$26)</f>
        <v>#DIV/0!</v>
      </c>
      <c r="F53" s="268"/>
      <c r="H53" s="154"/>
      <c r="I53" s="154"/>
      <c r="J53" s="154"/>
      <c r="K53" s="154"/>
      <c r="L53" s="154"/>
      <c r="M53" s="154"/>
      <c r="N53" s="154"/>
    </row>
    <row r="54" spans="1:15" s="154" customFormat="1">
      <c r="C54" s="272"/>
      <c r="F54" s="271"/>
    </row>
    <row r="55" spans="1:15" s="154" customFormat="1">
      <c r="C55" s="272"/>
      <c r="F55" s="271"/>
    </row>
    <row r="56" spans="1:15" s="154" customFormat="1">
      <c r="A56" s="47"/>
      <c r="C56" s="272"/>
      <c r="F56" s="271"/>
    </row>
    <row r="57" spans="1:15" s="154" customFormat="1">
      <c r="C57" s="272"/>
      <c r="F57" s="271"/>
    </row>
    <row r="58" spans="1:15" s="154" customFormat="1">
      <c r="C58" s="272"/>
      <c r="F58" s="271"/>
    </row>
    <row r="59" spans="1:15" s="154" customFormat="1">
      <c r="C59" s="272"/>
      <c r="F59" s="271"/>
    </row>
    <row r="60" spans="1:15" s="154" customFormat="1">
      <c r="C60" s="272"/>
      <c r="F60" s="271"/>
      <c r="H60" s="4"/>
      <c r="I60" s="4"/>
      <c r="J60" s="4"/>
      <c r="K60" s="4"/>
      <c r="L60" s="4"/>
      <c r="M60" s="4"/>
      <c r="N60" s="4"/>
    </row>
    <row r="61" spans="1:15" s="154" customFormat="1">
      <c r="C61" s="272"/>
      <c r="F61" s="271"/>
      <c r="H61" s="4"/>
      <c r="I61" s="4"/>
      <c r="J61" s="4"/>
      <c r="K61" s="4"/>
      <c r="L61" s="4"/>
      <c r="M61" s="4"/>
      <c r="N61" s="4"/>
    </row>
    <row r="62" spans="1:15" s="154" customFormat="1">
      <c r="C62" s="272"/>
      <c r="F62" s="271"/>
      <c r="H62" s="4"/>
      <c r="I62" s="4"/>
      <c r="J62" s="4"/>
      <c r="K62" s="4"/>
      <c r="L62" s="4"/>
      <c r="M62" s="4"/>
      <c r="N62" s="4"/>
      <c r="O62" s="4"/>
    </row>
    <row r="63" spans="1:15" s="154" customFormat="1">
      <c r="C63" s="272"/>
      <c r="F63" s="271"/>
      <c r="H63" s="4"/>
      <c r="I63" s="4"/>
      <c r="J63" s="4"/>
      <c r="K63" s="4"/>
      <c r="L63" s="4"/>
      <c r="M63" s="4"/>
      <c r="N63" s="4"/>
      <c r="O63" s="247"/>
    </row>
    <row r="64" spans="1:15" s="154" customFormat="1">
      <c r="A64" s="4"/>
      <c r="B64" s="4"/>
      <c r="C64" s="4"/>
      <c r="D64" s="4"/>
      <c r="E64" s="4"/>
      <c r="F64" s="4"/>
      <c r="G64" s="4"/>
      <c r="H64" s="4"/>
      <c r="I64" s="4"/>
      <c r="J64" s="4"/>
      <c r="K64" s="4"/>
      <c r="L64" s="4"/>
      <c r="M64" s="4"/>
      <c r="N64" s="4"/>
      <c r="O64" s="247"/>
    </row>
    <row r="65" spans="15:15">
      <c r="O65" s="247"/>
    </row>
    <row r="66" spans="15:15">
      <c r="O66" s="154"/>
    </row>
    <row r="67" spans="15:15">
      <c r="O67" s="154"/>
    </row>
    <row r="68" spans="15:15">
      <c r="O68" s="154"/>
    </row>
    <row r="69" spans="15:15">
      <c r="O69" s="154"/>
    </row>
    <row r="70" spans="15:15">
      <c r="O70" s="154"/>
    </row>
    <row r="71" spans="15:15">
      <c r="O71" s="154"/>
    </row>
    <row r="72" spans="15:15">
      <c r="O72" s="154"/>
    </row>
    <row r="73" spans="15:15">
      <c r="O73" s="154"/>
    </row>
    <row r="74" spans="15:15">
      <c r="O74" s="154"/>
    </row>
    <row r="75" spans="15:15">
      <c r="O75" s="154"/>
    </row>
    <row r="76" spans="15:15">
      <c r="O76" s="154"/>
    </row>
    <row r="77" spans="15:15">
      <c r="O77" s="154"/>
    </row>
    <row r="78" spans="15:15">
      <c r="O78" s="154"/>
    </row>
  </sheetData>
  <mergeCells count="7">
    <mergeCell ref="E10:F10"/>
    <mergeCell ref="I10:N10"/>
    <mergeCell ref="I27:N27"/>
    <mergeCell ref="H1:N2"/>
    <mergeCell ref="H3:N3"/>
    <mergeCell ref="H4:N5"/>
    <mergeCell ref="I18:N18"/>
  </mergeCells>
  <conditionalFormatting sqref="O25">
    <cfRule type="cellIs" dxfId="10" priority="1" operator="greaterThan">
      <formula>1</formula>
    </cfRule>
    <cfRule type="cellIs" dxfId="9" priority="2" operator="between">
      <formula>0.999999</formula>
      <formula>0</formula>
    </cfRule>
    <cfRule type="cellIs" dxfId="8"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O14"/>
  <sheetViews>
    <sheetView showGridLines="0" zoomScaleNormal="100" workbookViewId="0">
      <pane ySplit="10" topLeftCell="A11" activePane="bottomLeft" state="frozen"/>
      <selection activeCell="A6" sqref="A6:F6"/>
      <selection pane="bottomLeft" activeCell="A11" sqref="A11"/>
    </sheetView>
  </sheetViews>
  <sheetFormatPr defaultColWidth="9.140625" defaultRowHeight="13.5"/>
  <cols>
    <col min="1" max="1" width="38.5703125" style="4" bestFit="1" customWidth="1"/>
    <col min="2" max="2" width="17.28515625" style="4" customWidth="1"/>
    <col min="3" max="3" width="95.7109375" style="4" customWidth="1"/>
    <col min="4" max="4" width="12" style="141" customWidth="1"/>
    <col min="5" max="5" width="11" style="141" bestFit="1" customWidth="1"/>
    <col min="6" max="6" width="13.140625" style="620" customWidth="1"/>
    <col min="7" max="7" width="12.140625" style="141" bestFit="1" customWidth="1"/>
    <col min="8" max="8" width="12.140625" style="141" customWidth="1"/>
    <col min="9" max="9" width="19.85546875" style="141" customWidth="1"/>
    <col min="10" max="16384" width="9.140625" style="4"/>
  </cols>
  <sheetData>
    <row r="1" spans="1:15">
      <c r="A1" s="413" t="s">
        <v>26</v>
      </c>
    </row>
    <row r="2" spans="1:15">
      <c r="D2" s="572"/>
      <c r="E2" s="572"/>
      <c r="F2" s="621"/>
      <c r="G2" s="572"/>
      <c r="H2" s="572"/>
    </row>
    <row r="3" spans="1:15" ht="17.25">
      <c r="A3" s="83" t="str">
        <f>'1-Contractblad totaal'!A3</f>
        <v>Naam opdrachtgever</v>
      </c>
      <c r="B3" s="140" t="str">
        <f>'1-Contractblad totaal'!B3</f>
        <v>BAR-organisatie</v>
      </c>
      <c r="E3" s="572"/>
      <c r="F3" s="621"/>
      <c r="G3" s="572"/>
      <c r="H3" s="572"/>
    </row>
    <row r="4" spans="1:15" ht="17.25">
      <c r="A4" s="83" t="str">
        <f>'1-Contractblad totaal'!A4</f>
        <v>Calculatie onderdeel</v>
      </c>
      <c r="B4" s="140" t="str">
        <f ca="1">MID(CELL("bestandsnaam",$C$9),SEARCH("]",CELL("bestandsnaam",$C$9),1)+1,256)</f>
        <v>8-Additionele werkzaamheden</v>
      </c>
      <c r="D4" s="731"/>
      <c r="E4" s="731"/>
      <c r="F4" s="731"/>
      <c r="G4" s="731"/>
      <c r="H4" s="731"/>
      <c r="I4" s="731"/>
    </row>
    <row r="5" spans="1:15" ht="17.25">
      <c r="A5" s="83" t="str">
        <f>'1-Contractblad totaal'!A5</f>
        <v>Gebouw/plaats</v>
      </c>
      <c r="B5" s="140" t="str">
        <f>'1-Contractblad totaal'!B5</f>
        <v>Barendrecht, Albrandswaard en Ridderkerk</v>
      </c>
      <c r="D5" s="731"/>
      <c r="E5" s="731"/>
      <c r="F5" s="731"/>
      <c r="G5" s="731"/>
      <c r="H5" s="731"/>
      <c r="I5" s="731"/>
    </row>
    <row r="6" spans="1:15" ht="17.25">
      <c r="A6" s="83" t="str">
        <f>'1-Contractblad totaal'!A6</f>
        <v>Referentie nummer</v>
      </c>
      <c r="B6" s="140" t="str">
        <f>'1-Contractblad totaal'!B6</f>
        <v>Invoer</v>
      </c>
      <c r="D6" s="627"/>
      <c r="E6" s="573"/>
    </row>
    <row r="7" spans="1:15" ht="15" customHeight="1">
      <c r="A7" s="83" t="str">
        <f>'1-Contractblad totaal'!A8</f>
        <v>Naam dienstverlener</v>
      </c>
      <c r="B7" s="140">
        <f>'1-Contractblad totaal'!B8</f>
        <v>0</v>
      </c>
      <c r="D7" s="627"/>
      <c r="E7" s="574"/>
      <c r="F7" s="622"/>
      <c r="G7" s="574"/>
      <c r="H7" s="574"/>
      <c r="I7" s="574"/>
    </row>
    <row r="8" spans="1:15" ht="15.75">
      <c r="A8" s="83" t="str">
        <f>'1-Contractblad totaal'!A9</f>
        <v>Prijspeil</v>
      </c>
      <c r="B8" s="120">
        <f>'1-Contractblad totaal'!B9</f>
        <v>44562</v>
      </c>
      <c r="D8" s="627"/>
      <c r="E8" s="574"/>
      <c r="F8" s="622"/>
      <c r="G8" s="574"/>
      <c r="H8" s="574"/>
      <c r="I8" s="574"/>
    </row>
    <row r="10" spans="1:15" ht="30" customHeight="1">
      <c r="A10" s="290" t="s">
        <v>104</v>
      </c>
      <c r="B10" s="290" t="s">
        <v>303</v>
      </c>
      <c r="C10" s="290" t="s">
        <v>166</v>
      </c>
      <c r="D10" s="575" t="s">
        <v>404</v>
      </c>
      <c r="E10" s="575" t="s">
        <v>105</v>
      </c>
      <c r="F10" s="623" t="s">
        <v>162</v>
      </c>
      <c r="G10" s="575" t="s">
        <v>163</v>
      </c>
      <c r="H10" s="575" t="s">
        <v>164</v>
      </c>
      <c r="I10" s="575" t="s">
        <v>165</v>
      </c>
    </row>
    <row r="11" spans="1:15">
      <c r="A11" s="561" t="s">
        <v>352</v>
      </c>
      <c r="B11" s="562"/>
      <c r="C11" s="563"/>
      <c r="D11" s="586"/>
      <c r="E11" s="576"/>
      <c r="F11" s="624"/>
      <c r="G11" s="583"/>
      <c r="H11" s="584"/>
      <c r="I11" s="585"/>
    </row>
    <row r="12" spans="1:15">
      <c r="A12" s="561"/>
      <c r="B12" s="562"/>
      <c r="C12" s="563"/>
      <c r="D12" s="651"/>
      <c r="E12" s="576"/>
      <c r="F12" s="624"/>
      <c r="G12" s="583"/>
      <c r="H12" s="584"/>
      <c r="I12" s="585"/>
    </row>
    <row r="14" spans="1:15" s="145" customFormat="1">
      <c r="A14" s="288" t="s">
        <v>8</v>
      </c>
      <c r="B14" s="502"/>
      <c r="C14" s="289"/>
      <c r="D14" s="577"/>
      <c r="E14" s="577"/>
      <c r="F14" s="625"/>
      <c r="G14" s="628">
        <f>SUM(G11:G12)</f>
        <v>0</v>
      </c>
      <c r="H14" s="577"/>
      <c r="I14" s="629">
        <f>SUM(I11:I12)</f>
        <v>0</v>
      </c>
      <c r="M14" s="4"/>
      <c r="O14" s="4"/>
    </row>
  </sheetData>
  <mergeCells count="1">
    <mergeCell ref="D4:I5"/>
  </mergeCells>
  <pageMargins left="0.59375" right="0.7" top="0.75" bottom="0.75" header="0.3" footer="0.3"/>
  <pageSetup paperSize="9" fitToHeight="0" orientation="landscape" r:id="rId1"/>
  <headerFooter>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56"/>
  <sheetViews>
    <sheetView showGridLines="0" showZeros="0" zoomScaleNormal="100" zoomScaleSheetLayoutView="75" zoomScalePageLayoutView="50" workbookViewId="0">
      <pane ySplit="10" topLeftCell="A11" activePane="bottomLeft" state="frozen"/>
      <selection activeCell="A6" sqref="A6:F6"/>
      <selection pane="bottomLeft" activeCell="A11" sqref="A11"/>
    </sheetView>
  </sheetViews>
  <sheetFormatPr defaultColWidth="11.42578125" defaultRowHeight="13.5"/>
  <cols>
    <col min="1" max="1" width="43.28515625" style="4" customWidth="1"/>
    <col min="2" max="4" width="23.28515625" style="4" customWidth="1"/>
    <col min="5" max="5" width="17.5703125" style="4" customWidth="1"/>
    <col min="6" max="6" width="20.140625" style="4" bestFit="1" customWidth="1"/>
    <col min="7" max="7" width="14.5703125" style="4" customWidth="1"/>
    <col min="8" max="8" width="13.85546875" style="4" bestFit="1" customWidth="1"/>
    <col min="9" max="16384" width="11.42578125" style="4"/>
  </cols>
  <sheetData>
    <row r="1" spans="1:6" ht="14.25">
      <c r="A1" s="413" t="s">
        <v>26</v>
      </c>
      <c r="B1" s="291"/>
      <c r="C1" s="292"/>
      <c r="D1" s="293"/>
    </row>
    <row r="3" spans="1:6" ht="17.25">
      <c r="A3" s="119" t="str">
        <f>'1-Contractblad totaal'!A3</f>
        <v>Naam opdrachtgever</v>
      </c>
      <c r="B3" s="140" t="str">
        <f>'1-Contractblad totaal'!B3</f>
        <v>BAR-organisatie</v>
      </c>
      <c r="C3" s="294"/>
      <c r="D3" s="540"/>
    </row>
    <row r="4" spans="1:6" ht="17.25">
      <c r="A4" s="119" t="str">
        <f>'1-Contractblad totaal'!A4</f>
        <v>Calculatie onderdeel</v>
      </c>
      <c r="B4" s="140" t="str">
        <f ca="1">MID(CELL("bestandsnaam",$C$9),SEARCH("]",CELL("bestandsnaam",$C$9),1)+1,256)</f>
        <v>9-Afroepprijs</v>
      </c>
      <c r="C4" s="295"/>
      <c r="D4" s="296"/>
      <c r="E4" s="537"/>
    </row>
    <row r="5" spans="1:6" ht="17.25">
      <c r="A5" s="119" t="str">
        <f>'1-Contractblad totaal'!A5</f>
        <v>Gebouw/plaats</v>
      </c>
      <c r="B5" s="140" t="str">
        <f>'1-Contractblad totaal'!B5</f>
        <v>Barendrecht, Albrandswaard en Ridderkerk</v>
      </c>
      <c r="C5" s="295"/>
      <c r="D5" s="296"/>
    </row>
    <row r="6" spans="1:6" ht="17.25">
      <c r="A6" s="119" t="str">
        <f>'1-Contractblad totaal'!A6</f>
        <v>Referentie nummer</v>
      </c>
      <c r="B6" s="140" t="str">
        <f>'1-Contractblad totaal'!B6</f>
        <v>Invoer</v>
      </c>
      <c r="C6" s="295"/>
      <c r="D6" s="296"/>
    </row>
    <row r="7" spans="1:6" ht="17.25">
      <c r="A7" s="119" t="str">
        <f>'1-Contractblad totaal'!A8</f>
        <v>Naam dienstverlener</v>
      </c>
      <c r="B7" s="140">
        <f>'1-Contractblad totaal'!B8</f>
        <v>0</v>
      </c>
      <c r="C7" s="295"/>
      <c r="D7" s="296"/>
    </row>
    <row r="8" spans="1:6" ht="15.75">
      <c r="A8" s="119" t="str">
        <f>'1-Contractblad totaal'!A9</f>
        <v>Prijspeil</v>
      </c>
      <c r="B8" s="120">
        <f>'1-Contractblad totaal'!B9</f>
        <v>44562</v>
      </c>
      <c r="C8" s="295"/>
      <c r="D8" s="296"/>
    </row>
    <row r="9" spans="1:6" ht="17.25">
      <c r="A9" s="111"/>
      <c r="B9" s="297"/>
      <c r="C9" s="295"/>
      <c r="D9" s="296"/>
    </row>
    <row r="10" spans="1:6">
      <c r="A10" s="298"/>
      <c r="B10" s="299"/>
      <c r="C10" s="299"/>
      <c r="D10" s="299"/>
    </row>
    <row r="11" spans="1:6" ht="15">
      <c r="A11" s="325" t="s">
        <v>174</v>
      </c>
      <c r="B11" s="326"/>
      <c r="C11" s="326"/>
      <c r="D11" s="327"/>
      <c r="E11" s="327"/>
      <c r="F11" s="328"/>
    </row>
    <row r="13" spans="1:6">
      <c r="A13" s="307"/>
      <c r="B13" s="308"/>
      <c r="C13" s="732" t="s">
        <v>123</v>
      </c>
      <c r="D13" s="733"/>
      <c r="E13" s="733"/>
      <c r="F13" s="734"/>
    </row>
    <row r="14" spans="1:6">
      <c r="A14" s="309" t="s">
        <v>54</v>
      </c>
      <c r="B14" s="309" t="s">
        <v>12</v>
      </c>
      <c r="C14" s="310" t="s">
        <v>119</v>
      </c>
      <c r="D14" s="287" t="s">
        <v>120</v>
      </c>
      <c r="E14" s="287" t="s">
        <v>121</v>
      </c>
      <c r="F14" s="287" t="s">
        <v>122</v>
      </c>
    </row>
    <row r="15" spans="1:6" ht="14.25">
      <c r="A15" s="300" t="s">
        <v>80</v>
      </c>
      <c r="B15" s="300" t="s">
        <v>37</v>
      </c>
      <c r="C15" s="423">
        <v>0</v>
      </c>
      <c r="D15" s="423">
        <v>0</v>
      </c>
      <c r="E15" s="423">
        <v>0</v>
      </c>
      <c r="F15" s="423">
        <v>0</v>
      </c>
    </row>
    <row r="16" spans="1:6" ht="14.25">
      <c r="A16" s="300" t="s">
        <v>81</v>
      </c>
      <c r="B16" s="300" t="s">
        <v>38</v>
      </c>
      <c r="C16" s="423">
        <v>0</v>
      </c>
      <c r="D16" s="423">
        <v>0</v>
      </c>
      <c r="E16" s="423">
        <v>0</v>
      </c>
      <c r="F16" s="423">
        <v>0</v>
      </c>
    </row>
    <row r="17" spans="1:7" ht="14.25">
      <c r="A17" s="311" t="s">
        <v>82</v>
      </c>
      <c r="B17" s="424"/>
      <c r="C17" s="423">
        <v>0</v>
      </c>
      <c r="D17" s="423">
        <v>0</v>
      </c>
      <c r="E17" s="423">
        <v>0</v>
      </c>
      <c r="F17" s="423">
        <v>0</v>
      </c>
    </row>
    <row r="18" spans="1:7" ht="14.25">
      <c r="A18" s="311" t="s">
        <v>7</v>
      </c>
      <c r="B18" s="424"/>
      <c r="C18" s="423">
        <v>0</v>
      </c>
      <c r="D18" s="423">
        <v>0</v>
      </c>
      <c r="E18" s="423">
        <v>0</v>
      </c>
      <c r="F18" s="423">
        <v>0</v>
      </c>
    </row>
    <row r="19" spans="1:7" ht="14.25">
      <c r="A19" s="301"/>
      <c r="B19" s="301"/>
      <c r="C19" s="301"/>
      <c r="D19" s="302"/>
    </row>
    <row r="20" spans="1:7" ht="15">
      <c r="A20" s="325" t="s">
        <v>192</v>
      </c>
      <c r="B20" s="329"/>
      <c r="C20" s="329"/>
      <c r="D20" s="329"/>
      <c r="E20" s="329"/>
      <c r="F20" s="330"/>
    </row>
    <row r="21" spans="1:7" ht="14.25">
      <c r="A21" s="312"/>
      <c r="B21" s="301"/>
      <c r="C21" s="301"/>
      <c r="D21" s="302"/>
      <c r="E21" s="732" t="s">
        <v>24</v>
      </c>
      <c r="F21" s="734"/>
    </row>
    <row r="22" spans="1:7">
      <c r="A22" s="311" t="s">
        <v>176</v>
      </c>
      <c r="B22" s="313" t="s">
        <v>12</v>
      </c>
      <c r="C22" s="314"/>
      <c r="D22" s="315"/>
      <c r="E22" s="310" t="s">
        <v>177</v>
      </c>
      <c r="F22" s="310" t="s">
        <v>178</v>
      </c>
    </row>
    <row r="23" spans="1:7" ht="14.25">
      <c r="A23" s="303" t="s">
        <v>179</v>
      </c>
      <c r="B23" s="418" t="s">
        <v>19</v>
      </c>
      <c r="C23" s="419"/>
      <c r="D23" s="419"/>
      <c r="E23" s="420">
        <v>0</v>
      </c>
      <c r="F23" s="420">
        <v>0</v>
      </c>
    </row>
    <row r="24" spans="1:7" ht="14.25">
      <c r="A24" s="303" t="s">
        <v>180</v>
      </c>
      <c r="B24" s="418" t="s">
        <v>19</v>
      </c>
      <c r="C24" s="421"/>
      <c r="D24" s="421"/>
      <c r="E24" s="420">
        <v>0</v>
      </c>
      <c r="F24" s="420">
        <v>0</v>
      </c>
    </row>
    <row r="25" spans="1:7" ht="14.25">
      <c r="A25" s="303" t="s">
        <v>181</v>
      </c>
      <c r="B25" s="418" t="s">
        <v>19</v>
      </c>
      <c r="C25" s="421"/>
      <c r="D25" s="421"/>
      <c r="E25" s="420">
        <v>0</v>
      </c>
      <c r="F25" s="420">
        <v>0</v>
      </c>
    </row>
    <row r="26" spans="1:7" ht="14.25">
      <c r="A26" s="303" t="s">
        <v>182</v>
      </c>
      <c r="B26" s="418" t="s">
        <v>19</v>
      </c>
      <c r="C26" s="422"/>
      <c r="D26" s="421"/>
      <c r="E26" s="420">
        <v>0</v>
      </c>
      <c r="F26" s="420">
        <v>0</v>
      </c>
    </row>
    <row r="27" spans="1:7" ht="14.25">
      <c r="A27" s="303" t="s">
        <v>183</v>
      </c>
      <c r="B27" s="418" t="s">
        <v>19</v>
      </c>
      <c r="C27" s="422"/>
      <c r="D27" s="421"/>
      <c r="E27" s="420">
        <v>0</v>
      </c>
      <c r="F27" s="420">
        <v>0</v>
      </c>
    </row>
    <row r="28" spans="1:7">
      <c r="A28" s="316"/>
      <c r="B28" s="317"/>
      <c r="C28" s="317"/>
      <c r="D28" s="318"/>
    </row>
    <row r="29" spans="1:7" ht="15">
      <c r="A29" s="325" t="s">
        <v>175</v>
      </c>
      <c r="B29" s="329"/>
      <c r="C29" s="329"/>
      <c r="D29" s="329"/>
      <c r="E29" s="329"/>
      <c r="F29" s="330"/>
    </row>
    <row r="30" spans="1:7">
      <c r="A30" s="304"/>
      <c r="B30" s="304"/>
      <c r="C30" s="304"/>
      <c r="D30" s="304"/>
      <c r="E30" s="156"/>
      <c r="F30" s="156"/>
      <c r="G30" s="156"/>
    </row>
    <row r="31" spans="1:7" ht="27">
      <c r="A31" s="319" t="s">
        <v>54</v>
      </c>
      <c r="B31" s="320" t="s">
        <v>12</v>
      </c>
      <c r="C31" s="314"/>
      <c r="D31" s="315"/>
      <c r="E31" s="321" t="s">
        <v>117</v>
      </c>
      <c r="F31" s="322" t="s">
        <v>118</v>
      </c>
    </row>
    <row r="32" spans="1:7" ht="14.25">
      <c r="A32" s="303" t="s">
        <v>184</v>
      </c>
      <c r="B32" s="418" t="s">
        <v>19</v>
      </c>
      <c r="C32" s="419"/>
      <c r="D32" s="419"/>
      <c r="E32" s="420">
        <v>0</v>
      </c>
      <c r="F32" s="420">
        <v>0</v>
      </c>
    </row>
    <row r="33" spans="1:6" ht="14.25">
      <c r="A33" s="303" t="s">
        <v>185</v>
      </c>
      <c r="B33" s="418" t="s">
        <v>19</v>
      </c>
      <c r="C33" s="421"/>
      <c r="D33" s="421"/>
      <c r="E33" s="420">
        <v>0</v>
      </c>
      <c r="F33" s="420">
        <v>0</v>
      </c>
    </row>
    <row r="34" spans="1:6" ht="14.25">
      <c r="A34" s="303" t="s">
        <v>186</v>
      </c>
      <c r="B34" s="418" t="s">
        <v>19</v>
      </c>
      <c r="C34" s="422"/>
      <c r="D34" s="421"/>
      <c r="E34" s="420">
        <v>0</v>
      </c>
      <c r="F34" s="420">
        <v>0</v>
      </c>
    </row>
    <row r="35" spans="1:6" ht="14.25">
      <c r="A35" s="303" t="s">
        <v>187</v>
      </c>
      <c r="B35" s="418" t="s">
        <v>19</v>
      </c>
      <c r="C35" s="422"/>
      <c r="D35" s="421"/>
      <c r="E35" s="420">
        <v>0</v>
      </c>
      <c r="F35" s="420">
        <v>0</v>
      </c>
    </row>
    <row r="36" spans="1:6" ht="14.25">
      <c r="A36" s="303" t="s">
        <v>188</v>
      </c>
      <c r="B36" s="418" t="s">
        <v>19</v>
      </c>
      <c r="C36" s="422"/>
      <c r="D36" s="421"/>
      <c r="E36" s="420">
        <v>0</v>
      </c>
      <c r="F36" s="420">
        <v>0</v>
      </c>
    </row>
    <row r="38" spans="1:6" ht="15">
      <c r="A38" s="325" t="s">
        <v>189</v>
      </c>
      <c r="B38" s="329"/>
      <c r="C38" s="329"/>
      <c r="D38" s="329"/>
      <c r="E38" s="329"/>
      <c r="F38" s="330"/>
    </row>
    <row r="39" spans="1:6" ht="14.25">
      <c r="A39" s="312"/>
      <c r="B39" s="301"/>
      <c r="C39" s="301"/>
      <c r="D39" s="302"/>
    </row>
    <row r="40" spans="1:6">
      <c r="A40" s="309" t="s">
        <v>54</v>
      </c>
      <c r="B40" s="307" t="s">
        <v>12</v>
      </c>
      <c r="C40" s="304"/>
      <c r="D40" s="304"/>
      <c r="E40" s="304"/>
      <c r="F40" s="323" t="s">
        <v>124</v>
      </c>
    </row>
    <row r="41" spans="1:6" ht="14.25">
      <c r="A41" s="303" t="s">
        <v>190</v>
      </c>
      <c r="B41" s="305" t="s">
        <v>125</v>
      </c>
      <c r="C41" s="305"/>
      <c r="D41" s="305"/>
      <c r="E41" s="305"/>
      <c r="F41" s="423">
        <v>0</v>
      </c>
    </row>
    <row r="42" spans="1:6" ht="14.25">
      <c r="A42" s="303" t="s">
        <v>190</v>
      </c>
      <c r="B42" s="305" t="s">
        <v>127</v>
      </c>
      <c r="C42" s="305"/>
      <c r="D42" s="305"/>
      <c r="E42" s="305"/>
      <c r="F42" s="423">
        <v>0</v>
      </c>
    </row>
    <row r="43" spans="1:6" ht="14.25">
      <c r="A43" s="303" t="s">
        <v>190</v>
      </c>
      <c r="B43" s="305" t="s">
        <v>126</v>
      </c>
      <c r="C43" s="305"/>
      <c r="D43" s="305"/>
      <c r="E43" s="305"/>
      <c r="F43" s="423">
        <v>0</v>
      </c>
    </row>
    <row r="44" spans="1:6" ht="14.25">
      <c r="A44" s="303" t="s">
        <v>154</v>
      </c>
      <c r="B44" s="305" t="s">
        <v>125</v>
      </c>
      <c r="C44" s="305"/>
      <c r="D44" s="305"/>
      <c r="E44" s="305"/>
      <c r="F44" s="423">
        <v>0</v>
      </c>
    </row>
    <row r="45" spans="1:6" ht="14.25">
      <c r="A45" s="301"/>
      <c r="B45" s="302"/>
      <c r="C45" s="302"/>
      <c r="D45" s="301"/>
    </row>
    <row r="46" spans="1:6" ht="15">
      <c r="A46" s="324" t="s">
        <v>1</v>
      </c>
      <c r="B46" s="302"/>
      <c r="C46" s="302"/>
      <c r="D46" s="301"/>
    </row>
    <row r="47" spans="1:6">
      <c r="A47" s="301" t="s">
        <v>41</v>
      </c>
    </row>
    <row r="48" spans="1:6" ht="14.25">
      <c r="A48" s="301" t="s">
        <v>191</v>
      </c>
      <c r="B48" s="302"/>
      <c r="C48" s="302"/>
      <c r="D48" s="301"/>
    </row>
    <row r="49" spans="1:4" ht="12.75" customHeight="1">
      <c r="A49" s="301"/>
      <c r="B49" s="302"/>
      <c r="C49" s="302"/>
      <c r="D49" s="301"/>
    </row>
    <row r="50" spans="1:4" ht="14.25">
      <c r="A50" s="301"/>
      <c r="B50" s="302"/>
      <c r="C50" s="302"/>
      <c r="D50" s="301"/>
    </row>
    <row r="51" spans="1:4" ht="14.25">
      <c r="A51" s="301"/>
      <c r="B51" s="302"/>
      <c r="C51" s="302"/>
      <c r="D51" s="301"/>
    </row>
    <row r="53" spans="1:4" ht="14.25">
      <c r="A53" s="306"/>
      <c r="B53" s="291"/>
      <c r="C53" s="291"/>
      <c r="D53" s="291"/>
    </row>
    <row r="54" spans="1:4">
      <c r="A54" s="306"/>
    </row>
    <row r="55" spans="1:4">
      <c r="A55" s="306"/>
    </row>
    <row r="56" spans="1:4">
      <c r="A56" s="306"/>
    </row>
  </sheetData>
  <mergeCells count="2">
    <mergeCell ref="C13:F13"/>
    <mergeCell ref="E21:F21"/>
  </mergeCells>
  <phoneticPr fontId="13"/>
  <conditionalFormatting sqref="E36:F36">
    <cfRule type="cellIs" dxfId="7" priority="68" stopIfTrue="1" operator="equal">
      <formula>"nvt"</formula>
    </cfRule>
  </conditionalFormatting>
  <conditionalFormatting sqref="F23 E26:F26 F25 E23:E25">
    <cfRule type="cellIs" dxfId="6" priority="57" stopIfTrue="1" operator="equal">
      <formula>"nvt"</formula>
    </cfRule>
  </conditionalFormatting>
  <conditionalFormatting sqref="F24">
    <cfRule type="cellIs" dxfId="5" priority="56" stopIfTrue="1" operator="equal">
      <formula>"nvt"</formula>
    </cfRule>
  </conditionalFormatting>
  <conditionalFormatting sqref="F41:F44">
    <cfRule type="cellIs" dxfId="4" priority="58" stopIfTrue="1" operator="equal">
      <formula>"nvt"</formula>
    </cfRule>
  </conditionalFormatting>
  <conditionalFormatting sqref="E27:F27">
    <cfRule type="cellIs" dxfId="3" priority="55" stopIfTrue="1" operator="equal">
      <formula>"nvt"</formula>
    </cfRule>
  </conditionalFormatting>
  <conditionalFormatting sqref="F32 E32:E33 E35:F35">
    <cfRule type="cellIs" dxfId="2" priority="54" stopIfTrue="1" operator="equal">
      <formula>"nvt"</formula>
    </cfRule>
  </conditionalFormatting>
  <conditionalFormatting sqref="F33">
    <cfRule type="cellIs" dxfId="1" priority="53" stopIfTrue="1" operator="equal">
      <formula>"nvt"</formula>
    </cfRule>
  </conditionalFormatting>
  <conditionalFormatting sqref="E34:F34">
    <cfRule type="cellIs" dxfId="0" priority="52"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F31"/>
  <sheetViews>
    <sheetView showGridLines="0" zoomScale="70" zoomScaleNormal="70" zoomScaleSheetLayoutView="50" zoomScalePageLayoutView="50" workbookViewId="0">
      <pane ySplit="14" topLeftCell="A15" activePane="bottomLeft" state="frozen"/>
      <selection activeCell="A6" sqref="A6:F6"/>
      <selection pane="bottomLeft" activeCell="A15" sqref="A15"/>
    </sheetView>
  </sheetViews>
  <sheetFormatPr defaultColWidth="13.7109375" defaultRowHeight="13.5"/>
  <cols>
    <col min="1" max="1" width="55.7109375" style="344" bestFit="1" customWidth="1"/>
    <col min="2" max="2" width="28.140625" style="344" customWidth="1"/>
    <col min="3" max="3" width="30.140625" style="347" customWidth="1"/>
    <col min="4" max="4" width="44" style="347" customWidth="1"/>
    <col min="5" max="5" width="12.140625" style="548" customWidth="1"/>
    <col min="6" max="6" width="25.85546875" style="348" bestFit="1" customWidth="1"/>
    <col min="7" max="7" width="16" style="349" bestFit="1" customWidth="1"/>
    <col min="8" max="8" width="13.7109375" style="349" customWidth="1"/>
    <col min="9" max="9" width="15.85546875" style="349" customWidth="1"/>
    <col min="10" max="10" width="15.7109375" style="344" customWidth="1"/>
    <col min="11" max="11" width="15.85546875" style="349" customWidth="1"/>
    <col min="12" max="12" width="13.7109375" style="344"/>
    <col min="13" max="13" width="37.28515625" style="344" bestFit="1" customWidth="1"/>
    <col min="14" max="253" width="13.7109375" style="344"/>
    <col min="254" max="254" width="22.140625" style="344" customWidth="1"/>
    <col min="255" max="261" width="13.7109375" style="344" customWidth="1"/>
    <col min="262" max="262" width="15.85546875" style="344" customWidth="1"/>
    <col min="263" max="263" width="16.5703125" style="344" bestFit="1" customWidth="1"/>
    <col min="264" max="264" width="13.7109375" style="344" customWidth="1"/>
    <col min="265" max="265" width="17.140625" style="344" bestFit="1" customWidth="1"/>
    <col min="266" max="266" width="4" style="344" customWidth="1"/>
    <col min="267" max="267" width="13.7109375" style="344" customWidth="1"/>
    <col min="268" max="509" width="13.7109375" style="344"/>
    <col min="510" max="510" width="22.140625" style="344" customWidth="1"/>
    <col min="511" max="517" width="13.7109375" style="344" customWidth="1"/>
    <col min="518" max="518" width="15.85546875" style="344" customWidth="1"/>
    <col min="519" max="519" width="16.5703125" style="344" bestFit="1" customWidth="1"/>
    <col min="520" max="520" width="13.7109375" style="344" customWidth="1"/>
    <col min="521" max="521" width="17.140625" style="344" bestFit="1" customWidth="1"/>
    <col min="522" max="522" width="4" style="344" customWidth="1"/>
    <col min="523" max="523" width="13.7109375" style="344" customWidth="1"/>
    <col min="524" max="765" width="13.7109375" style="344"/>
    <col min="766" max="766" width="22.140625" style="344" customWidth="1"/>
    <col min="767" max="773" width="13.7109375" style="344" customWidth="1"/>
    <col min="774" max="774" width="15.85546875" style="344" customWidth="1"/>
    <col min="775" max="775" width="16.5703125" style="344" bestFit="1" customWidth="1"/>
    <col min="776" max="776" width="13.7109375" style="344" customWidth="1"/>
    <col min="777" max="777" width="17.140625" style="344" bestFit="1" customWidth="1"/>
    <col min="778" max="778" width="4" style="344" customWidth="1"/>
    <col min="779" max="779" width="13.7109375" style="344" customWidth="1"/>
    <col min="780" max="1021" width="13.7109375" style="344"/>
    <col min="1022" max="1022" width="22.140625" style="344" customWidth="1"/>
    <col min="1023" max="1029" width="13.7109375" style="344" customWidth="1"/>
    <col min="1030" max="1030" width="15.85546875" style="344" customWidth="1"/>
    <col min="1031" max="1031" width="16.5703125" style="344" bestFit="1" customWidth="1"/>
    <col min="1032" max="1032" width="13.7109375" style="344" customWidth="1"/>
    <col min="1033" max="1033" width="17.140625" style="344" bestFit="1" customWidth="1"/>
    <col min="1034" max="1034" width="4" style="344" customWidth="1"/>
    <col min="1035" max="1035" width="13.7109375" style="344" customWidth="1"/>
    <col min="1036" max="1277" width="13.7109375" style="344"/>
    <col min="1278" max="1278" width="22.140625" style="344" customWidth="1"/>
    <col min="1279" max="1285" width="13.7109375" style="344" customWidth="1"/>
    <col min="1286" max="1286" width="15.85546875" style="344" customWidth="1"/>
    <col min="1287" max="1287" width="16.5703125" style="344" bestFit="1" customWidth="1"/>
    <col min="1288" max="1288" width="13.7109375" style="344" customWidth="1"/>
    <col min="1289" max="1289" width="17.140625" style="344" bestFit="1" customWidth="1"/>
    <col min="1290" max="1290" width="4" style="344" customWidth="1"/>
    <col min="1291" max="1291" width="13.7109375" style="344" customWidth="1"/>
    <col min="1292" max="1533" width="13.7109375" style="344"/>
    <col min="1534" max="1534" width="22.140625" style="344" customWidth="1"/>
    <col min="1535" max="1541" width="13.7109375" style="344" customWidth="1"/>
    <col min="1542" max="1542" width="15.85546875" style="344" customWidth="1"/>
    <col min="1543" max="1543" width="16.5703125" style="344" bestFit="1" customWidth="1"/>
    <col min="1544" max="1544" width="13.7109375" style="344" customWidth="1"/>
    <col min="1545" max="1545" width="17.140625" style="344" bestFit="1" customWidth="1"/>
    <col min="1546" max="1546" width="4" style="344" customWidth="1"/>
    <col min="1547" max="1547" width="13.7109375" style="344" customWidth="1"/>
    <col min="1548" max="1789" width="13.7109375" style="344"/>
    <col min="1790" max="1790" width="22.140625" style="344" customWidth="1"/>
    <col min="1791" max="1797" width="13.7109375" style="344" customWidth="1"/>
    <col min="1798" max="1798" width="15.85546875" style="344" customWidth="1"/>
    <col min="1799" max="1799" width="16.5703125" style="344" bestFit="1" customWidth="1"/>
    <col min="1800" max="1800" width="13.7109375" style="344" customWidth="1"/>
    <col min="1801" max="1801" width="17.140625" style="344" bestFit="1" customWidth="1"/>
    <col min="1802" max="1802" width="4" style="344" customWidth="1"/>
    <col min="1803" max="1803" width="13.7109375" style="344" customWidth="1"/>
    <col min="1804" max="2045" width="13.7109375" style="344"/>
    <col min="2046" max="2046" width="22.140625" style="344" customWidth="1"/>
    <col min="2047" max="2053" width="13.7109375" style="344" customWidth="1"/>
    <col min="2054" max="2054" width="15.85546875" style="344" customWidth="1"/>
    <col min="2055" max="2055" width="16.5703125" style="344" bestFit="1" customWidth="1"/>
    <col min="2056" max="2056" width="13.7109375" style="344" customWidth="1"/>
    <col min="2057" max="2057" width="17.140625" style="344" bestFit="1" customWidth="1"/>
    <col min="2058" max="2058" width="4" style="344" customWidth="1"/>
    <col min="2059" max="2059" width="13.7109375" style="344" customWidth="1"/>
    <col min="2060" max="2301" width="13.7109375" style="344"/>
    <col min="2302" max="2302" width="22.140625" style="344" customWidth="1"/>
    <col min="2303" max="2309" width="13.7109375" style="344" customWidth="1"/>
    <col min="2310" max="2310" width="15.85546875" style="344" customWidth="1"/>
    <col min="2311" max="2311" width="16.5703125" style="344" bestFit="1" customWidth="1"/>
    <col min="2312" max="2312" width="13.7109375" style="344" customWidth="1"/>
    <col min="2313" max="2313" width="17.140625" style="344" bestFit="1" customWidth="1"/>
    <col min="2314" max="2314" width="4" style="344" customWidth="1"/>
    <col min="2315" max="2315" width="13.7109375" style="344" customWidth="1"/>
    <col min="2316" max="2557" width="13.7109375" style="344"/>
    <col min="2558" max="2558" width="22.140625" style="344" customWidth="1"/>
    <col min="2559" max="2565" width="13.7109375" style="344" customWidth="1"/>
    <col min="2566" max="2566" width="15.85546875" style="344" customWidth="1"/>
    <col min="2567" max="2567" width="16.5703125" style="344" bestFit="1" customWidth="1"/>
    <col min="2568" max="2568" width="13.7109375" style="344" customWidth="1"/>
    <col min="2569" max="2569" width="17.140625" style="344" bestFit="1" customWidth="1"/>
    <col min="2570" max="2570" width="4" style="344" customWidth="1"/>
    <col min="2571" max="2571" width="13.7109375" style="344" customWidth="1"/>
    <col min="2572" max="2813" width="13.7109375" style="344"/>
    <col min="2814" max="2814" width="22.140625" style="344" customWidth="1"/>
    <col min="2815" max="2821" width="13.7109375" style="344" customWidth="1"/>
    <col min="2822" max="2822" width="15.85546875" style="344" customWidth="1"/>
    <col min="2823" max="2823" width="16.5703125" style="344" bestFit="1" customWidth="1"/>
    <col min="2824" max="2824" width="13.7109375" style="344" customWidth="1"/>
    <col min="2825" max="2825" width="17.140625" style="344" bestFit="1" customWidth="1"/>
    <col min="2826" max="2826" width="4" style="344" customWidth="1"/>
    <col min="2827" max="2827" width="13.7109375" style="344" customWidth="1"/>
    <col min="2828" max="3069" width="13.7109375" style="344"/>
    <col min="3070" max="3070" width="22.140625" style="344" customWidth="1"/>
    <col min="3071" max="3077" width="13.7109375" style="344" customWidth="1"/>
    <col min="3078" max="3078" width="15.85546875" style="344" customWidth="1"/>
    <col min="3079" max="3079" width="16.5703125" style="344" bestFit="1" customWidth="1"/>
    <col min="3080" max="3080" width="13.7109375" style="344" customWidth="1"/>
    <col min="3081" max="3081" width="17.140625" style="344" bestFit="1" customWidth="1"/>
    <col min="3082" max="3082" width="4" style="344" customWidth="1"/>
    <col min="3083" max="3083" width="13.7109375" style="344" customWidth="1"/>
    <col min="3084" max="3325" width="13.7109375" style="344"/>
    <col min="3326" max="3326" width="22.140625" style="344" customWidth="1"/>
    <col min="3327" max="3333" width="13.7109375" style="344" customWidth="1"/>
    <col min="3334" max="3334" width="15.85546875" style="344" customWidth="1"/>
    <col min="3335" max="3335" width="16.5703125" style="344" bestFit="1" customWidth="1"/>
    <col min="3336" max="3336" width="13.7109375" style="344" customWidth="1"/>
    <col min="3337" max="3337" width="17.140625" style="344" bestFit="1" customWidth="1"/>
    <col min="3338" max="3338" width="4" style="344" customWidth="1"/>
    <col min="3339" max="3339" width="13.7109375" style="344" customWidth="1"/>
    <col min="3340" max="3581" width="13.7109375" style="344"/>
    <col min="3582" max="3582" width="22.140625" style="344" customWidth="1"/>
    <col min="3583" max="3589" width="13.7109375" style="344" customWidth="1"/>
    <col min="3590" max="3590" width="15.85546875" style="344" customWidth="1"/>
    <col min="3591" max="3591" width="16.5703125" style="344" bestFit="1" customWidth="1"/>
    <col min="3592" max="3592" width="13.7109375" style="344" customWidth="1"/>
    <col min="3593" max="3593" width="17.140625" style="344" bestFit="1" customWidth="1"/>
    <col min="3594" max="3594" width="4" style="344" customWidth="1"/>
    <col min="3595" max="3595" width="13.7109375" style="344" customWidth="1"/>
    <col min="3596" max="3837" width="13.7109375" style="344"/>
    <col min="3838" max="3838" width="22.140625" style="344" customWidth="1"/>
    <col min="3839" max="3845" width="13.7109375" style="344" customWidth="1"/>
    <col min="3846" max="3846" width="15.85546875" style="344" customWidth="1"/>
    <col min="3847" max="3847" width="16.5703125" style="344" bestFit="1" customWidth="1"/>
    <col min="3848" max="3848" width="13.7109375" style="344" customWidth="1"/>
    <col min="3849" max="3849" width="17.140625" style="344" bestFit="1" customWidth="1"/>
    <col min="3850" max="3850" width="4" style="344" customWidth="1"/>
    <col min="3851" max="3851" width="13.7109375" style="344" customWidth="1"/>
    <col min="3852" max="4093" width="13.7109375" style="344"/>
    <col min="4094" max="4094" width="22.140625" style="344" customWidth="1"/>
    <col min="4095" max="4101" width="13.7109375" style="344" customWidth="1"/>
    <col min="4102" max="4102" width="15.85546875" style="344" customWidth="1"/>
    <col min="4103" max="4103" width="16.5703125" style="344" bestFit="1" customWidth="1"/>
    <col min="4104" max="4104" width="13.7109375" style="344" customWidth="1"/>
    <col min="4105" max="4105" width="17.140625" style="344" bestFit="1" customWidth="1"/>
    <col min="4106" max="4106" width="4" style="344" customWidth="1"/>
    <col min="4107" max="4107" width="13.7109375" style="344" customWidth="1"/>
    <col min="4108" max="4349" width="13.7109375" style="344"/>
    <col min="4350" max="4350" width="22.140625" style="344" customWidth="1"/>
    <col min="4351" max="4357" width="13.7109375" style="344" customWidth="1"/>
    <col min="4358" max="4358" width="15.85546875" style="344" customWidth="1"/>
    <col min="4359" max="4359" width="16.5703125" style="344" bestFit="1" customWidth="1"/>
    <col min="4360" max="4360" width="13.7109375" style="344" customWidth="1"/>
    <col min="4361" max="4361" width="17.140625" style="344" bestFit="1" customWidth="1"/>
    <col min="4362" max="4362" width="4" style="344" customWidth="1"/>
    <col min="4363" max="4363" width="13.7109375" style="344" customWidth="1"/>
    <col min="4364" max="4605" width="13.7109375" style="344"/>
    <col min="4606" max="4606" width="22.140625" style="344" customWidth="1"/>
    <col min="4607" max="4613" width="13.7109375" style="344" customWidth="1"/>
    <col min="4614" max="4614" width="15.85546875" style="344" customWidth="1"/>
    <col min="4615" max="4615" width="16.5703125" style="344" bestFit="1" customWidth="1"/>
    <col min="4616" max="4616" width="13.7109375" style="344" customWidth="1"/>
    <col min="4617" max="4617" width="17.140625" style="344" bestFit="1" customWidth="1"/>
    <col min="4618" max="4618" width="4" style="344" customWidth="1"/>
    <col min="4619" max="4619" width="13.7109375" style="344" customWidth="1"/>
    <col min="4620" max="4861" width="13.7109375" style="344"/>
    <col min="4862" max="4862" width="22.140625" style="344" customWidth="1"/>
    <col min="4863" max="4869" width="13.7109375" style="344" customWidth="1"/>
    <col min="4870" max="4870" width="15.85546875" style="344" customWidth="1"/>
    <col min="4871" max="4871" width="16.5703125" style="344" bestFit="1" customWidth="1"/>
    <col min="4872" max="4872" width="13.7109375" style="344" customWidth="1"/>
    <col min="4873" max="4873" width="17.140625" style="344" bestFit="1" customWidth="1"/>
    <col min="4874" max="4874" width="4" style="344" customWidth="1"/>
    <col min="4875" max="4875" width="13.7109375" style="344" customWidth="1"/>
    <col min="4876" max="5117" width="13.7109375" style="344"/>
    <col min="5118" max="5118" width="22.140625" style="344" customWidth="1"/>
    <col min="5119" max="5125" width="13.7109375" style="344" customWidth="1"/>
    <col min="5126" max="5126" width="15.85546875" style="344" customWidth="1"/>
    <col min="5127" max="5127" width="16.5703125" style="344" bestFit="1" customWidth="1"/>
    <col min="5128" max="5128" width="13.7109375" style="344" customWidth="1"/>
    <col min="5129" max="5129" width="17.140625" style="344" bestFit="1" customWidth="1"/>
    <col min="5130" max="5130" width="4" style="344" customWidth="1"/>
    <col min="5131" max="5131" width="13.7109375" style="344" customWidth="1"/>
    <col min="5132" max="5373" width="13.7109375" style="344"/>
    <col min="5374" max="5374" width="22.140625" style="344" customWidth="1"/>
    <col min="5375" max="5381" width="13.7109375" style="344" customWidth="1"/>
    <col min="5382" max="5382" width="15.85546875" style="344" customWidth="1"/>
    <col min="5383" max="5383" width="16.5703125" style="344" bestFit="1" customWidth="1"/>
    <col min="5384" max="5384" width="13.7109375" style="344" customWidth="1"/>
    <col min="5385" max="5385" width="17.140625" style="344" bestFit="1" customWidth="1"/>
    <col min="5386" max="5386" width="4" style="344" customWidth="1"/>
    <col min="5387" max="5387" width="13.7109375" style="344" customWidth="1"/>
    <col min="5388" max="5629" width="13.7109375" style="344"/>
    <col min="5630" max="5630" width="22.140625" style="344" customWidth="1"/>
    <col min="5631" max="5637" width="13.7109375" style="344" customWidth="1"/>
    <col min="5638" max="5638" width="15.85546875" style="344" customWidth="1"/>
    <col min="5639" max="5639" width="16.5703125" style="344" bestFit="1" customWidth="1"/>
    <col min="5640" max="5640" width="13.7109375" style="344" customWidth="1"/>
    <col min="5641" max="5641" width="17.140625" style="344" bestFit="1" customWidth="1"/>
    <col min="5642" max="5642" width="4" style="344" customWidth="1"/>
    <col min="5643" max="5643" width="13.7109375" style="344" customWidth="1"/>
    <col min="5644" max="5885" width="13.7109375" style="344"/>
    <col min="5886" max="5886" width="22.140625" style="344" customWidth="1"/>
    <col min="5887" max="5893" width="13.7109375" style="344" customWidth="1"/>
    <col min="5894" max="5894" width="15.85546875" style="344" customWidth="1"/>
    <col min="5895" max="5895" width="16.5703125" style="344" bestFit="1" customWidth="1"/>
    <col min="5896" max="5896" width="13.7109375" style="344" customWidth="1"/>
    <col min="5897" max="5897" width="17.140625" style="344" bestFit="1" customWidth="1"/>
    <col min="5898" max="5898" width="4" style="344" customWidth="1"/>
    <col min="5899" max="5899" width="13.7109375" style="344" customWidth="1"/>
    <col min="5900" max="6141" width="13.7109375" style="344"/>
    <col min="6142" max="6142" width="22.140625" style="344" customWidth="1"/>
    <col min="6143" max="6149" width="13.7109375" style="344" customWidth="1"/>
    <col min="6150" max="6150" width="15.85546875" style="344" customWidth="1"/>
    <col min="6151" max="6151" width="16.5703125" style="344" bestFit="1" customWidth="1"/>
    <col min="6152" max="6152" width="13.7109375" style="344" customWidth="1"/>
    <col min="6153" max="6153" width="17.140625" style="344" bestFit="1" customWidth="1"/>
    <col min="6154" max="6154" width="4" style="344" customWidth="1"/>
    <col min="6155" max="6155" width="13.7109375" style="344" customWidth="1"/>
    <col min="6156" max="6397" width="13.7109375" style="344"/>
    <col min="6398" max="6398" width="22.140625" style="344" customWidth="1"/>
    <col min="6399" max="6405" width="13.7109375" style="344" customWidth="1"/>
    <col min="6406" max="6406" width="15.85546875" style="344" customWidth="1"/>
    <col min="6407" max="6407" width="16.5703125" style="344" bestFit="1" customWidth="1"/>
    <col min="6408" max="6408" width="13.7109375" style="344" customWidth="1"/>
    <col min="6409" max="6409" width="17.140625" style="344" bestFit="1" customWidth="1"/>
    <col min="6410" max="6410" width="4" style="344" customWidth="1"/>
    <col min="6411" max="6411" width="13.7109375" style="344" customWidth="1"/>
    <col min="6412" max="6653" width="13.7109375" style="344"/>
    <col min="6654" max="6654" width="22.140625" style="344" customWidth="1"/>
    <col min="6655" max="6661" width="13.7109375" style="344" customWidth="1"/>
    <col min="6662" max="6662" width="15.85546875" style="344" customWidth="1"/>
    <col min="6663" max="6663" width="16.5703125" style="344" bestFit="1" customWidth="1"/>
    <col min="6664" max="6664" width="13.7109375" style="344" customWidth="1"/>
    <col min="6665" max="6665" width="17.140625" style="344" bestFit="1" customWidth="1"/>
    <col min="6666" max="6666" width="4" style="344" customWidth="1"/>
    <col min="6667" max="6667" width="13.7109375" style="344" customWidth="1"/>
    <col min="6668" max="6909" width="13.7109375" style="344"/>
    <col min="6910" max="6910" width="22.140625" style="344" customWidth="1"/>
    <col min="6911" max="6917" width="13.7109375" style="344" customWidth="1"/>
    <col min="6918" max="6918" width="15.85546875" style="344" customWidth="1"/>
    <col min="6919" max="6919" width="16.5703125" style="344" bestFit="1" customWidth="1"/>
    <col min="6920" max="6920" width="13.7109375" style="344" customWidth="1"/>
    <col min="6921" max="6921" width="17.140625" style="344" bestFit="1" customWidth="1"/>
    <col min="6922" max="6922" width="4" style="344" customWidth="1"/>
    <col min="6923" max="6923" width="13.7109375" style="344" customWidth="1"/>
    <col min="6924" max="7165" width="13.7109375" style="344"/>
    <col min="7166" max="7166" width="22.140625" style="344" customWidth="1"/>
    <col min="7167" max="7173" width="13.7109375" style="344" customWidth="1"/>
    <col min="7174" max="7174" width="15.85546875" style="344" customWidth="1"/>
    <col min="7175" max="7175" width="16.5703125" style="344" bestFit="1" customWidth="1"/>
    <col min="7176" max="7176" width="13.7109375" style="344" customWidth="1"/>
    <col min="7177" max="7177" width="17.140625" style="344" bestFit="1" customWidth="1"/>
    <col min="7178" max="7178" width="4" style="344" customWidth="1"/>
    <col min="7179" max="7179" width="13.7109375" style="344" customWidth="1"/>
    <col min="7180" max="7421" width="13.7109375" style="344"/>
    <col min="7422" max="7422" width="22.140625" style="344" customWidth="1"/>
    <col min="7423" max="7429" width="13.7109375" style="344" customWidth="1"/>
    <col min="7430" max="7430" width="15.85546875" style="344" customWidth="1"/>
    <col min="7431" max="7431" width="16.5703125" style="344" bestFit="1" customWidth="1"/>
    <col min="7432" max="7432" width="13.7109375" style="344" customWidth="1"/>
    <col min="7433" max="7433" width="17.140625" style="344" bestFit="1" customWidth="1"/>
    <col min="7434" max="7434" width="4" style="344" customWidth="1"/>
    <col min="7435" max="7435" width="13.7109375" style="344" customWidth="1"/>
    <col min="7436" max="7677" width="13.7109375" style="344"/>
    <col min="7678" max="7678" width="22.140625" style="344" customWidth="1"/>
    <col min="7679" max="7685" width="13.7109375" style="344" customWidth="1"/>
    <col min="7686" max="7686" width="15.85546875" style="344" customWidth="1"/>
    <col min="7687" max="7687" width="16.5703125" style="344" bestFit="1" customWidth="1"/>
    <col min="7688" max="7688" width="13.7109375" style="344" customWidth="1"/>
    <col min="7689" max="7689" width="17.140625" style="344" bestFit="1" customWidth="1"/>
    <col min="7690" max="7690" width="4" style="344" customWidth="1"/>
    <col min="7691" max="7691" width="13.7109375" style="344" customWidth="1"/>
    <col min="7692" max="7933" width="13.7109375" style="344"/>
    <col min="7934" max="7934" width="22.140625" style="344" customWidth="1"/>
    <col min="7935" max="7941" width="13.7109375" style="344" customWidth="1"/>
    <col min="7942" max="7942" width="15.85546875" style="344" customWidth="1"/>
    <col min="7943" max="7943" width="16.5703125" style="344" bestFit="1" customWidth="1"/>
    <col min="7944" max="7944" width="13.7109375" style="344" customWidth="1"/>
    <col min="7945" max="7945" width="17.140625" style="344" bestFit="1" customWidth="1"/>
    <col min="7946" max="7946" width="4" style="344" customWidth="1"/>
    <col min="7947" max="7947" width="13.7109375" style="344" customWidth="1"/>
    <col min="7948" max="8189" width="13.7109375" style="344"/>
    <col min="8190" max="8190" width="22.140625" style="344" customWidth="1"/>
    <col min="8191" max="8197" width="13.7109375" style="344" customWidth="1"/>
    <col min="8198" max="8198" width="15.85546875" style="344" customWidth="1"/>
    <col min="8199" max="8199" width="16.5703125" style="344" bestFit="1" customWidth="1"/>
    <col min="8200" max="8200" width="13.7109375" style="344" customWidth="1"/>
    <col min="8201" max="8201" width="17.140625" style="344" bestFit="1" customWidth="1"/>
    <col min="8202" max="8202" width="4" style="344" customWidth="1"/>
    <col min="8203" max="8203" width="13.7109375" style="344" customWidth="1"/>
    <col min="8204" max="8445" width="13.7109375" style="344"/>
    <col min="8446" max="8446" width="22.140625" style="344" customWidth="1"/>
    <col min="8447" max="8453" width="13.7109375" style="344" customWidth="1"/>
    <col min="8454" max="8454" width="15.85546875" style="344" customWidth="1"/>
    <col min="8455" max="8455" width="16.5703125" style="344" bestFit="1" customWidth="1"/>
    <col min="8456" max="8456" width="13.7109375" style="344" customWidth="1"/>
    <col min="8457" max="8457" width="17.140625" style="344" bestFit="1" customWidth="1"/>
    <col min="8458" max="8458" width="4" style="344" customWidth="1"/>
    <col min="8459" max="8459" width="13.7109375" style="344" customWidth="1"/>
    <col min="8460" max="8701" width="13.7109375" style="344"/>
    <col min="8702" max="8702" width="22.140625" style="344" customWidth="1"/>
    <col min="8703" max="8709" width="13.7109375" style="344" customWidth="1"/>
    <col min="8710" max="8710" width="15.85546875" style="344" customWidth="1"/>
    <col min="8711" max="8711" width="16.5703125" style="344" bestFit="1" customWidth="1"/>
    <col min="8712" max="8712" width="13.7109375" style="344" customWidth="1"/>
    <col min="8713" max="8713" width="17.140625" style="344" bestFit="1" customWidth="1"/>
    <col min="8714" max="8714" width="4" style="344" customWidth="1"/>
    <col min="8715" max="8715" width="13.7109375" style="344" customWidth="1"/>
    <col min="8716" max="8957" width="13.7109375" style="344"/>
    <col min="8958" max="8958" width="22.140625" style="344" customWidth="1"/>
    <col min="8959" max="8965" width="13.7109375" style="344" customWidth="1"/>
    <col min="8966" max="8966" width="15.85546875" style="344" customWidth="1"/>
    <col min="8967" max="8967" width="16.5703125" style="344" bestFit="1" customWidth="1"/>
    <col min="8968" max="8968" width="13.7109375" style="344" customWidth="1"/>
    <col min="8969" max="8969" width="17.140625" style="344" bestFit="1" customWidth="1"/>
    <col min="8970" max="8970" width="4" style="344" customWidth="1"/>
    <col min="8971" max="8971" width="13.7109375" style="344" customWidth="1"/>
    <col min="8972" max="9213" width="13.7109375" style="344"/>
    <col min="9214" max="9214" width="22.140625" style="344" customWidth="1"/>
    <col min="9215" max="9221" width="13.7109375" style="344" customWidth="1"/>
    <col min="9222" max="9222" width="15.85546875" style="344" customWidth="1"/>
    <col min="9223" max="9223" width="16.5703125" style="344" bestFit="1" customWidth="1"/>
    <col min="9224" max="9224" width="13.7109375" style="344" customWidth="1"/>
    <col min="9225" max="9225" width="17.140625" style="344" bestFit="1" customWidth="1"/>
    <col min="9226" max="9226" width="4" style="344" customWidth="1"/>
    <col min="9227" max="9227" width="13.7109375" style="344" customWidth="1"/>
    <col min="9228" max="9469" width="13.7109375" style="344"/>
    <col min="9470" max="9470" width="22.140625" style="344" customWidth="1"/>
    <col min="9471" max="9477" width="13.7109375" style="344" customWidth="1"/>
    <col min="9478" max="9478" width="15.85546875" style="344" customWidth="1"/>
    <col min="9479" max="9479" width="16.5703125" style="344" bestFit="1" customWidth="1"/>
    <col min="9480" max="9480" width="13.7109375" style="344" customWidth="1"/>
    <col min="9481" max="9481" width="17.140625" style="344" bestFit="1" customWidth="1"/>
    <col min="9482" max="9482" width="4" style="344" customWidth="1"/>
    <col min="9483" max="9483" width="13.7109375" style="344" customWidth="1"/>
    <col min="9484" max="9725" width="13.7109375" style="344"/>
    <col min="9726" max="9726" width="22.140625" style="344" customWidth="1"/>
    <col min="9727" max="9733" width="13.7109375" style="344" customWidth="1"/>
    <col min="9734" max="9734" width="15.85546875" style="344" customWidth="1"/>
    <col min="9735" max="9735" width="16.5703125" style="344" bestFit="1" customWidth="1"/>
    <col min="9736" max="9736" width="13.7109375" style="344" customWidth="1"/>
    <col min="9737" max="9737" width="17.140625" style="344" bestFit="1" customWidth="1"/>
    <col min="9738" max="9738" width="4" style="344" customWidth="1"/>
    <col min="9739" max="9739" width="13.7109375" style="344" customWidth="1"/>
    <col min="9740" max="9981" width="13.7109375" style="344"/>
    <col min="9982" max="9982" width="22.140625" style="344" customWidth="1"/>
    <col min="9983" max="9989" width="13.7109375" style="344" customWidth="1"/>
    <col min="9990" max="9990" width="15.85546875" style="344" customWidth="1"/>
    <col min="9991" max="9991" width="16.5703125" style="344" bestFit="1" customWidth="1"/>
    <col min="9992" max="9992" width="13.7109375" style="344" customWidth="1"/>
    <col min="9993" max="9993" width="17.140625" style="344" bestFit="1" customWidth="1"/>
    <col min="9994" max="9994" width="4" style="344" customWidth="1"/>
    <col min="9995" max="9995" width="13.7109375" style="344" customWidth="1"/>
    <col min="9996" max="10237" width="13.7109375" style="344"/>
    <col min="10238" max="10238" width="22.140625" style="344" customWidth="1"/>
    <col min="10239" max="10245" width="13.7109375" style="344" customWidth="1"/>
    <col min="10246" max="10246" width="15.85546875" style="344" customWidth="1"/>
    <col min="10247" max="10247" width="16.5703125" style="344" bestFit="1" customWidth="1"/>
    <col min="10248" max="10248" width="13.7109375" style="344" customWidth="1"/>
    <col min="10249" max="10249" width="17.140625" style="344" bestFit="1" customWidth="1"/>
    <col min="10250" max="10250" width="4" style="344" customWidth="1"/>
    <col min="10251" max="10251" width="13.7109375" style="344" customWidth="1"/>
    <col min="10252" max="10493" width="13.7109375" style="344"/>
    <col min="10494" max="10494" width="22.140625" style="344" customWidth="1"/>
    <col min="10495" max="10501" width="13.7109375" style="344" customWidth="1"/>
    <col min="10502" max="10502" width="15.85546875" style="344" customWidth="1"/>
    <col min="10503" max="10503" width="16.5703125" style="344" bestFit="1" customWidth="1"/>
    <col min="10504" max="10504" width="13.7109375" style="344" customWidth="1"/>
    <col min="10505" max="10505" width="17.140625" style="344" bestFit="1" customWidth="1"/>
    <col min="10506" max="10506" width="4" style="344" customWidth="1"/>
    <col min="10507" max="10507" width="13.7109375" style="344" customWidth="1"/>
    <col min="10508" max="10749" width="13.7109375" style="344"/>
    <col min="10750" max="10750" width="22.140625" style="344" customWidth="1"/>
    <col min="10751" max="10757" width="13.7109375" style="344" customWidth="1"/>
    <col min="10758" max="10758" width="15.85546875" style="344" customWidth="1"/>
    <col min="10759" max="10759" width="16.5703125" style="344" bestFit="1" customWidth="1"/>
    <col min="10760" max="10760" width="13.7109375" style="344" customWidth="1"/>
    <col min="10761" max="10761" width="17.140625" style="344" bestFit="1" customWidth="1"/>
    <col min="10762" max="10762" width="4" style="344" customWidth="1"/>
    <col min="10763" max="10763" width="13.7109375" style="344" customWidth="1"/>
    <col min="10764" max="11005" width="13.7109375" style="344"/>
    <col min="11006" max="11006" width="22.140625" style="344" customWidth="1"/>
    <col min="11007" max="11013" width="13.7109375" style="344" customWidth="1"/>
    <col min="11014" max="11014" width="15.85546875" style="344" customWidth="1"/>
    <col min="11015" max="11015" width="16.5703125" style="344" bestFit="1" customWidth="1"/>
    <col min="11016" max="11016" width="13.7109375" style="344" customWidth="1"/>
    <col min="11017" max="11017" width="17.140625" style="344" bestFit="1" customWidth="1"/>
    <col min="11018" max="11018" width="4" style="344" customWidth="1"/>
    <col min="11019" max="11019" width="13.7109375" style="344" customWidth="1"/>
    <col min="11020" max="11261" width="13.7109375" style="344"/>
    <col min="11262" max="11262" width="22.140625" style="344" customWidth="1"/>
    <col min="11263" max="11269" width="13.7109375" style="344" customWidth="1"/>
    <col min="11270" max="11270" width="15.85546875" style="344" customWidth="1"/>
    <col min="11271" max="11271" width="16.5703125" style="344" bestFit="1" customWidth="1"/>
    <col min="11272" max="11272" width="13.7109375" style="344" customWidth="1"/>
    <col min="11273" max="11273" width="17.140625" style="344" bestFit="1" customWidth="1"/>
    <col min="11274" max="11274" width="4" style="344" customWidth="1"/>
    <col min="11275" max="11275" width="13.7109375" style="344" customWidth="1"/>
    <col min="11276" max="11517" width="13.7109375" style="344"/>
    <col min="11518" max="11518" width="22.140625" style="344" customWidth="1"/>
    <col min="11519" max="11525" width="13.7109375" style="344" customWidth="1"/>
    <col min="11526" max="11526" width="15.85546875" style="344" customWidth="1"/>
    <col min="11527" max="11527" width="16.5703125" style="344" bestFit="1" customWidth="1"/>
    <col min="11528" max="11528" width="13.7109375" style="344" customWidth="1"/>
    <col min="11529" max="11529" width="17.140625" style="344" bestFit="1" customWidth="1"/>
    <col min="11530" max="11530" width="4" style="344" customWidth="1"/>
    <col min="11531" max="11531" width="13.7109375" style="344" customWidth="1"/>
    <col min="11532" max="11773" width="13.7109375" style="344"/>
    <col min="11774" max="11774" width="22.140625" style="344" customWidth="1"/>
    <col min="11775" max="11781" width="13.7109375" style="344" customWidth="1"/>
    <col min="11782" max="11782" width="15.85546875" style="344" customWidth="1"/>
    <col min="11783" max="11783" width="16.5703125" style="344" bestFit="1" customWidth="1"/>
    <col min="11784" max="11784" width="13.7109375" style="344" customWidth="1"/>
    <col min="11785" max="11785" width="17.140625" style="344" bestFit="1" customWidth="1"/>
    <col min="11786" max="11786" width="4" style="344" customWidth="1"/>
    <col min="11787" max="11787" width="13.7109375" style="344" customWidth="1"/>
    <col min="11788" max="12029" width="13.7109375" style="344"/>
    <col min="12030" max="12030" width="22.140625" style="344" customWidth="1"/>
    <col min="12031" max="12037" width="13.7109375" style="344" customWidth="1"/>
    <col min="12038" max="12038" width="15.85546875" style="344" customWidth="1"/>
    <col min="12039" max="12039" width="16.5703125" style="344" bestFit="1" customWidth="1"/>
    <col min="12040" max="12040" width="13.7109375" style="344" customWidth="1"/>
    <col min="12041" max="12041" width="17.140625" style="344" bestFit="1" customWidth="1"/>
    <col min="12042" max="12042" width="4" style="344" customWidth="1"/>
    <col min="12043" max="12043" width="13.7109375" style="344" customWidth="1"/>
    <col min="12044" max="12285" width="13.7109375" style="344"/>
    <col min="12286" max="12286" width="22.140625" style="344" customWidth="1"/>
    <col min="12287" max="12293" width="13.7109375" style="344" customWidth="1"/>
    <col min="12294" max="12294" width="15.85546875" style="344" customWidth="1"/>
    <col min="12295" max="12295" width="16.5703125" style="344" bestFit="1" customWidth="1"/>
    <col min="12296" max="12296" width="13.7109375" style="344" customWidth="1"/>
    <col min="12297" max="12297" width="17.140625" style="344" bestFit="1" customWidth="1"/>
    <col min="12298" max="12298" width="4" style="344" customWidth="1"/>
    <col min="12299" max="12299" width="13.7109375" style="344" customWidth="1"/>
    <col min="12300" max="12541" width="13.7109375" style="344"/>
    <col min="12542" max="12542" width="22.140625" style="344" customWidth="1"/>
    <col min="12543" max="12549" width="13.7109375" style="344" customWidth="1"/>
    <col min="12550" max="12550" width="15.85546875" style="344" customWidth="1"/>
    <col min="12551" max="12551" width="16.5703125" style="344" bestFit="1" customWidth="1"/>
    <col min="12552" max="12552" width="13.7109375" style="344" customWidth="1"/>
    <col min="12553" max="12553" width="17.140625" style="344" bestFit="1" customWidth="1"/>
    <col min="12554" max="12554" width="4" style="344" customWidth="1"/>
    <col min="12555" max="12555" width="13.7109375" style="344" customWidth="1"/>
    <col min="12556" max="12797" width="13.7109375" style="344"/>
    <col min="12798" max="12798" width="22.140625" style="344" customWidth="1"/>
    <col min="12799" max="12805" width="13.7109375" style="344" customWidth="1"/>
    <col min="12806" max="12806" width="15.85546875" style="344" customWidth="1"/>
    <col min="12807" max="12807" width="16.5703125" style="344" bestFit="1" customWidth="1"/>
    <col min="12808" max="12808" width="13.7109375" style="344" customWidth="1"/>
    <col min="12809" max="12809" width="17.140625" style="344" bestFit="1" customWidth="1"/>
    <col min="12810" max="12810" width="4" style="344" customWidth="1"/>
    <col min="12811" max="12811" width="13.7109375" style="344" customWidth="1"/>
    <col min="12812" max="13053" width="13.7109375" style="344"/>
    <col min="13054" max="13054" width="22.140625" style="344" customWidth="1"/>
    <col min="13055" max="13061" width="13.7109375" style="344" customWidth="1"/>
    <col min="13062" max="13062" width="15.85546875" style="344" customWidth="1"/>
    <col min="13063" max="13063" width="16.5703125" style="344" bestFit="1" customWidth="1"/>
    <col min="13064" max="13064" width="13.7109375" style="344" customWidth="1"/>
    <col min="13065" max="13065" width="17.140625" style="344" bestFit="1" customWidth="1"/>
    <col min="13066" max="13066" width="4" style="344" customWidth="1"/>
    <col min="13067" max="13067" width="13.7109375" style="344" customWidth="1"/>
    <col min="13068" max="13309" width="13.7109375" style="344"/>
    <col min="13310" max="13310" width="22.140625" style="344" customWidth="1"/>
    <col min="13311" max="13317" width="13.7109375" style="344" customWidth="1"/>
    <col min="13318" max="13318" width="15.85546875" style="344" customWidth="1"/>
    <col min="13319" max="13319" width="16.5703125" style="344" bestFit="1" customWidth="1"/>
    <col min="13320" max="13320" width="13.7109375" style="344" customWidth="1"/>
    <col min="13321" max="13321" width="17.140625" style="344" bestFit="1" customWidth="1"/>
    <col min="13322" max="13322" width="4" style="344" customWidth="1"/>
    <col min="13323" max="13323" width="13.7109375" style="344" customWidth="1"/>
    <col min="13324" max="13565" width="13.7109375" style="344"/>
    <col min="13566" max="13566" width="22.140625" style="344" customWidth="1"/>
    <col min="13567" max="13573" width="13.7109375" style="344" customWidth="1"/>
    <col min="13574" max="13574" width="15.85546875" style="344" customWidth="1"/>
    <col min="13575" max="13575" width="16.5703125" style="344" bestFit="1" customWidth="1"/>
    <col min="13576" max="13576" width="13.7109375" style="344" customWidth="1"/>
    <col min="13577" max="13577" width="17.140625" style="344" bestFit="1" customWidth="1"/>
    <col min="13578" max="13578" width="4" style="344" customWidth="1"/>
    <col min="13579" max="13579" width="13.7109375" style="344" customWidth="1"/>
    <col min="13580" max="13821" width="13.7109375" style="344"/>
    <col min="13822" max="13822" width="22.140625" style="344" customWidth="1"/>
    <col min="13823" max="13829" width="13.7109375" style="344" customWidth="1"/>
    <col min="13830" max="13830" width="15.85546875" style="344" customWidth="1"/>
    <col min="13831" max="13831" width="16.5703125" style="344" bestFit="1" customWidth="1"/>
    <col min="13832" max="13832" width="13.7109375" style="344" customWidth="1"/>
    <col min="13833" max="13833" width="17.140625" style="344" bestFit="1" customWidth="1"/>
    <col min="13834" max="13834" width="4" style="344" customWidth="1"/>
    <col min="13835" max="13835" width="13.7109375" style="344" customWidth="1"/>
    <col min="13836" max="14077" width="13.7109375" style="344"/>
    <col min="14078" max="14078" width="22.140625" style="344" customWidth="1"/>
    <col min="14079" max="14085" width="13.7109375" style="344" customWidth="1"/>
    <col min="14086" max="14086" width="15.85546875" style="344" customWidth="1"/>
    <col min="14087" max="14087" width="16.5703125" style="344" bestFit="1" customWidth="1"/>
    <col min="14088" max="14088" width="13.7109375" style="344" customWidth="1"/>
    <col min="14089" max="14089" width="17.140625" style="344" bestFit="1" customWidth="1"/>
    <col min="14090" max="14090" width="4" style="344" customWidth="1"/>
    <col min="14091" max="14091" width="13.7109375" style="344" customWidth="1"/>
    <col min="14092" max="14333" width="13.7109375" style="344"/>
    <col min="14334" max="14334" width="22.140625" style="344" customWidth="1"/>
    <col min="14335" max="14341" width="13.7109375" style="344" customWidth="1"/>
    <col min="14342" max="14342" width="15.85546875" style="344" customWidth="1"/>
    <col min="14343" max="14343" width="16.5703125" style="344" bestFit="1" customWidth="1"/>
    <col min="14344" max="14344" width="13.7109375" style="344" customWidth="1"/>
    <col min="14345" max="14345" width="17.140625" style="344" bestFit="1" customWidth="1"/>
    <col min="14346" max="14346" width="4" style="344" customWidth="1"/>
    <col min="14347" max="14347" width="13.7109375" style="344" customWidth="1"/>
    <col min="14348" max="14589" width="13.7109375" style="344"/>
    <col min="14590" max="14590" width="22.140625" style="344" customWidth="1"/>
    <col min="14591" max="14597" width="13.7109375" style="344" customWidth="1"/>
    <col min="14598" max="14598" width="15.85546875" style="344" customWidth="1"/>
    <col min="14599" max="14599" width="16.5703125" style="344" bestFit="1" customWidth="1"/>
    <col min="14600" max="14600" width="13.7109375" style="344" customWidth="1"/>
    <col min="14601" max="14601" width="17.140625" style="344" bestFit="1" customWidth="1"/>
    <col min="14602" max="14602" width="4" style="344" customWidth="1"/>
    <col min="14603" max="14603" width="13.7109375" style="344" customWidth="1"/>
    <col min="14604" max="14845" width="13.7109375" style="344"/>
    <col min="14846" max="14846" width="22.140625" style="344" customWidth="1"/>
    <col min="14847" max="14853" width="13.7109375" style="344" customWidth="1"/>
    <col min="14854" max="14854" width="15.85546875" style="344" customWidth="1"/>
    <col min="14855" max="14855" width="16.5703125" style="344" bestFit="1" customWidth="1"/>
    <col min="14856" max="14856" width="13.7109375" style="344" customWidth="1"/>
    <col min="14857" max="14857" width="17.140625" style="344" bestFit="1" customWidth="1"/>
    <col min="14858" max="14858" width="4" style="344" customWidth="1"/>
    <col min="14859" max="14859" width="13.7109375" style="344" customWidth="1"/>
    <col min="14860" max="15101" width="13.7109375" style="344"/>
    <col min="15102" max="15102" width="22.140625" style="344" customWidth="1"/>
    <col min="15103" max="15109" width="13.7109375" style="344" customWidth="1"/>
    <col min="15110" max="15110" width="15.85546875" style="344" customWidth="1"/>
    <col min="15111" max="15111" width="16.5703125" style="344" bestFit="1" customWidth="1"/>
    <col min="15112" max="15112" width="13.7109375" style="344" customWidth="1"/>
    <col min="15113" max="15113" width="17.140625" style="344" bestFit="1" customWidth="1"/>
    <col min="15114" max="15114" width="4" style="344" customWidth="1"/>
    <col min="15115" max="15115" width="13.7109375" style="344" customWidth="1"/>
    <col min="15116" max="15357" width="13.7109375" style="344"/>
    <col min="15358" max="15358" width="22.140625" style="344" customWidth="1"/>
    <col min="15359" max="15365" width="13.7109375" style="344" customWidth="1"/>
    <col min="15366" max="15366" width="15.85546875" style="344" customWidth="1"/>
    <col min="15367" max="15367" width="16.5703125" style="344" bestFit="1" customWidth="1"/>
    <col min="15368" max="15368" width="13.7109375" style="344" customWidth="1"/>
    <col min="15369" max="15369" width="17.140625" style="344" bestFit="1" customWidth="1"/>
    <col min="15370" max="15370" width="4" style="344" customWidth="1"/>
    <col min="15371" max="15371" width="13.7109375" style="344" customWidth="1"/>
    <col min="15372" max="15613" width="13.7109375" style="344"/>
    <col min="15614" max="15614" width="22.140625" style="344" customWidth="1"/>
    <col min="15615" max="15621" width="13.7109375" style="344" customWidth="1"/>
    <col min="15622" max="15622" width="15.85546875" style="344" customWidth="1"/>
    <col min="15623" max="15623" width="16.5703125" style="344" bestFit="1" customWidth="1"/>
    <col min="15624" max="15624" width="13.7109375" style="344" customWidth="1"/>
    <col min="15625" max="15625" width="17.140625" style="344" bestFit="1" customWidth="1"/>
    <col min="15626" max="15626" width="4" style="344" customWidth="1"/>
    <col min="15627" max="15627" width="13.7109375" style="344" customWidth="1"/>
    <col min="15628" max="15869" width="13.7109375" style="344"/>
    <col min="15870" max="15870" width="22.140625" style="344" customWidth="1"/>
    <col min="15871" max="15877" width="13.7109375" style="344" customWidth="1"/>
    <col min="15878" max="15878" width="15.85546875" style="344" customWidth="1"/>
    <col min="15879" max="15879" width="16.5703125" style="344" bestFit="1" customWidth="1"/>
    <col min="15880" max="15880" width="13.7109375" style="344" customWidth="1"/>
    <col min="15881" max="15881" width="17.140625" style="344" bestFit="1" customWidth="1"/>
    <col min="15882" max="15882" width="4" style="344" customWidth="1"/>
    <col min="15883" max="15883" width="13.7109375" style="344" customWidth="1"/>
    <col min="15884" max="16125" width="13.7109375" style="344"/>
    <col min="16126" max="16126" width="22.140625" style="344" customWidth="1"/>
    <col min="16127" max="16133" width="13.7109375" style="344" customWidth="1"/>
    <col min="16134" max="16134" width="15.85546875" style="344" customWidth="1"/>
    <col min="16135" max="16135" width="16.5703125" style="344" bestFit="1" customWidth="1"/>
    <col min="16136" max="16136" width="13.7109375" style="344" customWidth="1"/>
    <col min="16137" max="16137" width="17.140625" style="344" bestFit="1" customWidth="1"/>
    <col min="16138" max="16138" width="4" style="344" customWidth="1"/>
    <col min="16139" max="16139" width="13.7109375" style="344" customWidth="1"/>
    <col min="16140" max="16384" width="13.7109375" style="344"/>
  </cols>
  <sheetData>
    <row r="1" spans="1:32" s="333" customFormat="1">
      <c r="A1" s="404" t="s">
        <v>26</v>
      </c>
      <c r="B1" s="331"/>
      <c r="C1" s="158"/>
      <c r="D1" s="331"/>
      <c r="E1" s="545"/>
      <c r="F1" s="332"/>
      <c r="G1" s="46"/>
      <c r="H1" s="46"/>
      <c r="I1" s="3"/>
      <c r="J1" s="3"/>
      <c r="K1" s="3"/>
    </row>
    <row r="2" spans="1:32" s="333" customFormat="1" ht="15">
      <c r="A2" s="334"/>
      <c r="B2" s="334"/>
      <c r="C2" s="541"/>
      <c r="D2" s="640"/>
      <c r="E2" s="545"/>
      <c r="F2" s="350" t="s">
        <v>155</v>
      </c>
      <c r="G2" s="350" t="s">
        <v>113</v>
      </c>
      <c r="H2" s="46"/>
      <c r="I2" s="3"/>
      <c r="J2" s="3"/>
      <c r="K2" s="3"/>
    </row>
    <row r="3" spans="1:32" s="333" customFormat="1" ht="17.25">
      <c r="A3" s="83" t="str">
        <f>'1-Contractblad totaal'!A3</f>
        <v>Naam opdrachtgever</v>
      </c>
      <c r="B3" s="84" t="str">
        <f>'1-Contractblad totaal'!B3</f>
        <v>BAR-organisatie</v>
      </c>
      <c r="C3" s="84"/>
      <c r="D3" s="641"/>
      <c r="E3" s="545"/>
      <c r="F3" s="335" t="s">
        <v>157</v>
      </c>
      <c r="G3" s="417"/>
      <c r="H3" s="46"/>
      <c r="I3" s="3"/>
      <c r="J3" s="3"/>
      <c r="K3" s="3"/>
    </row>
    <row r="4" spans="1:32" s="333" customFormat="1" ht="17.25">
      <c r="A4" s="83" t="str">
        <f>'1-Contractblad totaal'!A4</f>
        <v>Calculatie onderdeel</v>
      </c>
      <c r="B4" s="84" t="str">
        <f ca="1">MID(CELL("bestandsnaam",$E$9),SEARCH("]",CELL("bestandsnaam",$E$9),1)+1,256)</f>
        <v>10-Glasbewassing</v>
      </c>
      <c r="C4" s="542"/>
      <c r="D4" s="84"/>
      <c r="E4" s="545"/>
      <c r="F4" s="335" t="s">
        <v>156</v>
      </c>
      <c r="G4" s="417"/>
      <c r="H4" s="46"/>
      <c r="I4" s="3"/>
      <c r="J4" s="3"/>
      <c r="K4" s="3"/>
    </row>
    <row r="5" spans="1:32" s="333" customFormat="1" ht="16.5" customHeight="1">
      <c r="A5" s="83" t="str">
        <f>'1-Contractblad totaal'!A5</f>
        <v>Gebouw/plaats</v>
      </c>
      <c r="B5" s="84" t="str">
        <f>'1-Contractblad totaal'!B5</f>
        <v>Barendrecht, Albrandswaard en Ridderkerk</v>
      </c>
      <c r="C5" s="542"/>
      <c r="D5" s="735" t="s">
        <v>409</v>
      </c>
      <c r="E5" s="546"/>
      <c r="F5" s="335" t="s">
        <v>359</v>
      </c>
      <c r="G5" s="417"/>
      <c r="H5" s="46"/>
      <c r="I5" s="336"/>
      <c r="K5" s="337"/>
      <c r="L5" s="338"/>
      <c r="M5" s="337"/>
      <c r="N5" s="336"/>
      <c r="O5" s="337"/>
      <c r="P5" s="337"/>
      <c r="Q5" s="336"/>
      <c r="R5" s="337"/>
      <c r="S5" s="337"/>
      <c r="T5" s="336"/>
      <c r="U5" s="338"/>
      <c r="V5" s="337"/>
      <c r="W5" s="336"/>
      <c r="X5" s="337"/>
      <c r="Y5" s="337"/>
      <c r="Z5" s="336"/>
      <c r="AA5" s="337"/>
      <c r="AB5" s="337"/>
      <c r="AC5" s="336"/>
      <c r="AD5" s="337"/>
      <c r="AE5" s="337"/>
      <c r="AF5" s="336"/>
    </row>
    <row r="6" spans="1:32" s="333" customFormat="1" ht="17.25">
      <c r="A6" s="83" t="str">
        <f>'1-Contractblad totaal'!A6</f>
        <v>Referentie nummer</v>
      </c>
      <c r="B6" s="84" t="str">
        <f>'1-Contractblad totaal'!B6</f>
        <v>Invoer</v>
      </c>
      <c r="C6" s="542"/>
      <c r="D6" s="735"/>
      <c r="E6" s="546"/>
      <c r="F6" s="335" t="s">
        <v>219</v>
      </c>
      <c r="G6" s="417"/>
      <c r="H6" s="46"/>
      <c r="I6" s="336"/>
      <c r="K6" s="339"/>
      <c r="L6" s="338"/>
      <c r="M6" s="339"/>
      <c r="N6" s="340"/>
      <c r="O6" s="337"/>
      <c r="P6" s="339"/>
      <c r="Q6" s="340"/>
      <c r="R6" s="337"/>
      <c r="S6" s="339"/>
      <c r="T6" s="340"/>
      <c r="U6" s="338"/>
      <c r="V6" s="339"/>
      <c r="W6" s="340"/>
      <c r="X6" s="337"/>
      <c r="Y6" s="339"/>
      <c r="Z6" s="340"/>
      <c r="AA6" s="337"/>
      <c r="AB6" s="339"/>
      <c r="AC6" s="340"/>
      <c r="AD6" s="337"/>
      <c r="AE6" s="339"/>
      <c r="AF6" s="340"/>
    </row>
    <row r="7" spans="1:32" s="333" customFormat="1" ht="17.25">
      <c r="A7" s="83" t="str">
        <f>'1-Contractblad totaal'!A8</f>
        <v>Naam dienstverlener</v>
      </c>
      <c r="B7" s="274">
        <f>'1-Contractblad totaal'!B8</f>
        <v>0</v>
      </c>
      <c r="C7" s="543"/>
      <c r="D7" s="735"/>
      <c r="E7" s="547"/>
      <c r="F7" s="335" t="s">
        <v>304</v>
      </c>
      <c r="G7" s="417"/>
      <c r="H7" s="46"/>
      <c r="I7" s="336"/>
      <c r="J7" s="336"/>
      <c r="K7" s="336"/>
      <c r="L7" s="336"/>
      <c r="M7" s="336"/>
      <c r="N7" s="336"/>
      <c r="O7" s="336"/>
    </row>
    <row r="8" spans="1:32" s="333" customFormat="1" ht="15.75">
      <c r="A8" s="83" t="str">
        <f>'1-Contractblad totaal'!A9</f>
        <v>Prijspeil</v>
      </c>
      <c r="B8" s="120">
        <f>'1-Contractblad totaal'!B9</f>
        <v>44562</v>
      </c>
      <c r="C8" s="120"/>
      <c r="D8" s="120"/>
      <c r="E8" s="546"/>
      <c r="F8" s="335" t="s">
        <v>355</v>
      </c>
      <c r="G8" s="417"/>
      <c r="H8" s="46"/>
      <c r="I8" s="336"/>
      <c r="J8" s="336"/>
      <c r="K8" s="336"/>
      <c r="L8" s="336"/>
      <c r="M8" s="336"/>
      <c r="N8" s="336"/>
      <c r="O8" s="336"/>
    </row>
    <row r="9" spans="1:32" s="341" customFormat="1">
      <c r="C9" s="531"/>
      <c r="E9" s="546"/>
      <c r="F9" s="534" t="s">
        <v>356</v>
      </c>
      <c r="G9" s="417"/>
      <c r="H9" s="46"/>
      <c r="I9" s="336"/>
      <c r="J9" s="336"/>
      <c r="K9" s="336"/>
      <c r="L9" s="336"/>
      <c r="M9" s="336"/>
      <c r="N9" s="336"/>
      <c r="O9" s="336"/>
    </row>
    <row r="10" spans="1:32" s="341" customFormat="1">
      <c r="C10" s="531"/>
      <c r="E10" s="546"/>
      <c r="F10" s="534" t="s">
        <v>360</v>
      </c>
      <c r="G10" s="544"/>
      <c r="H10" s="46"/>
      <c r="I10" s="336"/>
      <c r="J10" s="336"/>
      <c r="K10" s="336"/>
      <c r="L10" s="336"/>
      <c r="M10" s="336"/>
      <c r="N10" s="336"/>
      <c r="O10" s="336"/>
    </row>
    <row r="11" spans="1:32" s="341" customFormat="1">
      <c r="C11" s="531"/>
      <c r="E11" s="546"/>
      <c r="F11" s="335" t="s">
        <v>357</v>
      </c>
      <c r="G11" s="417"/>
      <c r="H11" s="46"/>
      <c r="I11" s="336"/>
      <c r="J11" s="336"/>
      <c r="K11" s="336"/>
      <c r="L11" s="336"/>
      <c r="M11" s="336"/>
      <c r="N11" s="336"/>
      <c r="O11" s="336"/>
    </row>
    <row r="12" spans="1:32" s="333" customFormat="1">
      <c r="C12" s="532"/>
      <c r="D12" s="533"/>
      <c r="E12" s="546"/>
      <c r="F12" s="335"/>
      <c r="G12" s="417"/>
      <c r="H12" s="46"/>
      <c r="I12" s="336"/>
      <c r="J12" s="336"/>
      <c r="K12" s="336"/>
      <c r="L12" s="336"/>
      <c r="M12" s="336"/>
      <c r="N12" s="336"/>
      <c r="O12" s="336"/>
    </row>
    <row r="13" spans="1:32" s="333" customFormat="1" ht="15.75">
      <c r="A13" s="342"/>
      <c r="B13" s="342"/>
      <c r="E13" s="548"/>
      <c r="F13" s="343"/>
      <c r="G13" s="337"/>
      <c r="H13" s="337"/>
      <c r="I13" s="336"/>
    </row>
    <row r="14" spans="1:32" s="433" customFormat="1" ht="43.15" customHeight="1">
      <c r="A14" s="431" t="s">
        <v>104</v>
      </c>
      <c r="B14" s="507" t="s">
        <v>281</v>
      </c>
      <c r="C14" s="432" t="s">
        <v>155</v>
      </c>
      <c r="D14" s="434" t="s">
        <v>212</v>
      </c>
      <c r="E14" s="549" t="s">
        <v>158</v>
      </c>
      <c r="F14" s="432" t="s">
        <v>106</v>
      </c>
      <c r="G14" s="432" t="s">
        <v>57</v>
      </c>
      <c r="H14" s="432" t="s">
        <v>213</v>
      </c>
      <c r="I14" s="432" t="s">
        <v>159</v>
      </c>
      <c r="J14" s="432" t="s">
        <v>160</v>
      </c>
      <c r="K14" s="432" t="s">
        <v>161</v>
      </c>
    </row>
    <row r="15" spans="1:32">
      <c r="A15" s="530" t="s">
        <v>280</v>
      </c>
      <c r="B15" s="286" t="s">
        <v>282</v>
      </c>
      <c r="C15" s="535" t="s">
        <v>157</v>
      </c>
      <c r="D15" s="335"/>
      <c r="E15" s="551">
        <v>35.6</v>
      </c>
      <c r="F15" s="345">
        <f>E15*H15</f>
        <v>0</v>
      </c>
      <c r="G15" s="594">
        <v>2</v>
      </c>
      <c r="H15" s="430">
        <f>VLOOKUP(C15,$F$3:$G$12,2,FALSE)</f>
        <v>0</v>
      </c>
      <c r="I15" s="345">
        <f>G15*F15</f>
        <v>0</v>
      </c>
      <c r="J15" s="415"/>
      <c r="K15" s="346">
        <f>I15+J15</f>
        <v>0</v>
      </c>
    </row>
    <row r="16" spans="1:32">
      <c r="A16" s="530" t="s">
        <v>280</v>
      </c>
      <c r="B16" s="286" t="s">
        <v>282</v>
      </c>
      <c r="C16" s="535" t="s">
        <v>156</v>
      </c>
      <c r="D16" s="335"/>
      <c r="E16" s="551">
        <v>35.6</v>
      </c>
      <c r="F16" s="345">
        <f>E16*H16</f>
        <v>0</v>
      </c>
      <c r="G16" s="594">
        <v>2</v>
      </c>
      <c r="H16" s="430">
        <f>VLOOKUP(C16,$F$3:$G$12,2,FALSE)</f>
        <v>0</v>
      </c>
      <c r="I16" s="345">
        <f>G16*F16</f>
        <v>0</v>
      </c>
      <c r="J16" s="415"/>
      <c r="K16" s="346">
        <f>I16+J16</f>
        <v>0</v>
      </c>
    </row>
    <row r="17" spans="1:11">
      <c r="A17" s="530" t="s">
        <v>266</v>
      </c>
      <c r="B17" s="286" t="s">
        <v>282</v>
      </c>
      <c r="C17" s="535" t="s">
        <v>157</v>
      </c>
      <c r="D17" s="335"/>
      <c r="E17" s="550">
        <v>58</v>
      </c>
      <c r="F17" s="345">
        <f t="shared" ref="F17" si="0">E17*H17</f>
        <v>0</v>
      </c>
      <c r="G17" s="594">
        <v>2</v>
      </c>
      <c r="H17" s="430">
        <f t="shared" ref="H17" si="1">VLOOKUP(C17,$F$3:$G$12,2,FALSE)</f>
        <v>0</v>
      </c>
      <c r="I17" s="345">
        <f t="shared" ref="I17" si="2">G17*F17</f>
        <v>0</v>
      </c>
      <c r="J17" s="415"/>
      <c r="K17" s="346">
        <f t="shared" ref="K17" si="3">I17+J17</f>
        <v>0</v>
      </c>
    </row>
    <row r="18" spans="1:11">
      <c r="A18" s="530" t="s">
        <v>266</v>
      </c>
      <c r="B18" s="286" t="s">
        <v>282</v>
      </c>
      <c r="C18" s="535" t="s">
        <v>156</v>
      </c>
      <c r="D18" s="335"/>
      <c r="E18" s="550">
        <v>58</v>
      </c>
      <c r="F18" s="345">
        <f>E18*H18</f>
        <v>0</v>
      </c>
      <c r="G18" s="594">
        <v>2</v>
      </c>
      <c r="H18" s="430">
        <f>VLOOKUP(C18,$F$3:$G$12,2,FALSE)</f>
        <v>0</v>
      </c>
      <c r="I18" s="345">
        <f>G18*F18</f>
        <v>0</v>
      </c>
      <c r="J18" s="415"/>
      <c r="K18" s="346">
        <f>I18+J18</f>
        <v>0</v>
      </c>
    </row>
    <row r="19" spans="1:11">
      <c r="A19" s="530" t="s">
        <v>266</v>
      </c>
      <c r="B19" s="286" t="s">
        <v>282</v>
      </c>
      <c r="C19" s="535" t="s">
        <v>304</v>
      </c>
      <c r="D19" s="335"/>
      <c r="E19" s="550">
        <v>568</v>
      </c>
      <c r="F19" s="345">
        <f>E19*H19</f>
        <v>0</v>
      </c>
      <c r="G19" s="594">
        <v>2</v>
      </c>
      <c r="H19" s="430">
        <f>VLOOKUP(C19,$F$3:$G$12,2,FALSE)</f>
        <v>0</v>
      </c>
      <c r="I19" s="345">
        <f>G19*F19</f>
        <v>0</v>
      </c>
      <c r="J19" s="415"/>
      <c r="K19" s="346">
        <f>I19+J19</f>
        <v>0</v>
      </c>
    </row>
    <row r="20" spans="1:11">
      <c r="A20" s="530" t="s">
        <v>266</v>
      </c>
      <c r="B20" s="286" t="s">
        <v>282</v>
      </c>
      <c r="C20" s="535" t="s">
        <v>359</v>
      </c>
      <c r="D20" s="335"/>
      <c r="E20" s="550">
        <v>64</v>
      </c>
      <c r="F20" s="345">
        <f>E20*H20</f>
        <v>0</v>
      </c>
      <c r="G20" s="594">
        <v>2</v>
      </c>
      <c r="H20" s="430">
        <f>VLOOKUP(C20,$F$3:$G$12,2,FALSE)</f>
        <v>0</v>
      </c>
      <c r="I20" s="345">
        <f>G20*F20</f>
        <v>0</v>
      </c>
      <c r="J20" s="415"/>
      <c r="K20" s="346">
        <f>I20+J20</f>
        <v>0</v>
      </c>
    </row>
    <row r="21" spans="1:11">
      <c r="A21" s="530" t="s">
        <v>275</v>
      </c>
      <c r="B21" s="286" t="s">
        <v>282</v>
      </c>
      <c r="C21" s="535" t="s">
        <v>157</v>
      </c>
      <c r="D21" s="335"/>
      <c r="E21" s="550">
        <v>77</v>
      </c>
      <c r="F21" s="345">
        <f t="shared" ref="F21" si="4">E21*H21</f>
        <v>0</v>
      </c>
      <c r="G21" s="594">
        <v>2</v>
      </c>
      <c r="H21" s="430">
        <f t="shared" ref="H21" si="5">VLOOKUP(C21,$F$3:$G$12,2,FALSE)</f>
        <v>0</v>
      </c>
      <c r="I21" s="345">
        <f t="shared" ref="I21" si="6">G21*F21</f>
        <v>0</v>
      </c>
      <c r="J21" s="415"/>
      <c r="K21" s="346">
        <f t="shared" ref="K21" si="7">I21+J21</f>
        <v>0</v>
      </c>
    </row>
    <row r="22" spans="1:11">
      <c r="A22" s="530" t="s">
        <v>275</v>
      </c>
      <c r="B22" s="286" t="s">
        <v>282</v>
      </c>
      <c r="C22" s="535" t="s">
        <v>156</v>
      </c>
      <c r="D22" s="335"/>
      <c r="E22" s="550">
        <v>77</v>
      </c>
      <c r="F22" s="345">
        <f t="shared" ref="F22:F23" si="8">E22*H22</f>
        <v>0</v>
      </c>
      <c r="G22" s="594">
        <v>2</v>
      </c>
      <c r="H22" s="430">
        <f t="shared" ref="H22:H23" si="9">VLOOKUP(C22,$F$3:$G$12,2,FALSE)</f>
        <v>0</v>
      </c>
      <c r="I22" s="345">
        <f t="shared" ref="I22:I23" si="10">G22*F22</f>
        <v>0</v>
      </c>
      <c r="J22" s="415"/>
      <c r="K22" s="346">
        <f t="shared" ref="K22:K23" si="11">I22+J22</f>
        <v>0</v>
      </c>
    </row>
    <row r="23" spans="1:11">
      <c r="A23" s="530" t="s">
        <v>275</v>
      </c>
      <c r="B23" s="286" t="s">
        <v>282</v>
      </c>
      <c r="C23" s="535" t="s">
        <v>359</v>
      </c>
      <c r="D23" s="335"/>
      <c r="E23" s="550">
        <v>18</v>
      </c>
      <c r="F23" s="345">
        <f t="shared" si="8"/>
        <v>0</v>
      </c>
      <c r="G23" s="594">
        <v>2</v>
      </c>
      <c r="H23" s="430">
        <f t="shared" si="9"/>
        <v>0</v>
      </c>
      <c r="I23" s="345">
        <f t="shared" si="10"/>
        <v>0</v>
      </c>
      <c r="J23" s="415"/>
      <c r="K23" s="346">
        <f t="shared" si="11"/>
        <v>0</v>
      </c>
    </row>
    <row r="24" spans="1:11">
      <c r="A24" s="530" t="s">
        <v>362</v>
      </c>
      <c r="B24" s="286" t="s">
        <v>282</v>
      </c>
      <c r="C24" s="535" t="s">
        <v>157</v>
      </c>
      <c r="D24" s="535"/>
      <c r="E24" s="552"/>
      <c r="F24" s="345">
        <f t="shared" ref="F24:F28" si="12">E24*H24</f>
        <v>0</v>
      </c>
      <c r="G24" s="594">
        <v>2</v>
      </c>
      <c r="H24" s="430">
        <f t="shared" ref="H24:H26" si="13">VLOOKUP(C24,$F$3:$G$12,2,FALSE)</f>
        <v>0</v>
      </c>
      <c r="I24" s="345">
        <f t="shared" ref="I24:I28" si="14">G24*F24</f>
        <v>0</v>
      </c>
      <c r="J24" s="415"/>
      <c r="K24" s="346">
        <f t="shared" ref="K24:K28" si="15">I24+J24</f>
        <v>0</v>
      </c>
    </row>
    <row r="25" spans="1:11">
      <c r="A25" s="530" t="s">
        <v>362</v>
      </c>
      <c r="B25" s="286" t="s">
        <v>282</v>
      </c>
      <c r="C25" s="535" t="s">
        <v>156</v>
      </c>
      <c r="D25" s="535"/>
      <c r="E25" s="552"/>
      <c r="F25" s="345">
        <f t="shared" si="12"/>
        <v>0</v>
      </c>
      <c r="G25" s="594">
        <v>2</v>
      </c>
      <c r="H25" s="430">
        <f t="shared" si="13"/>
        <v>0</v>
      </c>
      <c r="I25" s="345">
        <f t="shared" si="14"/>
        <v>0</v>
      </c>
      <c r="J25" s="415"/>
      <c r="K25" s="346">
        <f t="shared" si="15"/>
        <v>0</v>
      </c>
    </row>
    <row r="26" spans="1:11">
      <c r="A26" s="530" t="s">
        <v>362</v>
      </c>
      <c r="B26" s="286" t="s">
        <v>282</v>
      </c>
      <c r="C26" s="535" t="s">
        <v>219</v>
      </c>
      <c r="D26" s="335"/>
      <c r="E26" s="552"/>
      <c r="F26" s="345">
        <f>E26*H26</f>
        <v>0</v>
      </c>
      <c r="G26" s="594">
        <v>2</v>
      </c>
      <c r="H26" s="430">
        <f t="shared" si="13"/>
        <v>0</v>
      </c>
      <c r="I26" s="345">
        <f>G26*F26</f>
        <v>0</v>
      </c>
      <c r="J26" s="415"/>
      <c r="K26" s="346">
        <f>I26+J26</f>
        <v>0</v>
      </c>
    </row>
    <row r="27" spans="1:11">
      <c r="A27" s="530" t="s">
        <v>287</v>
      </c>
      <c r="B27" s="286" t="s">
        <v>282</v>
      </c>
      <c r="C27" s="535" t="s">
        <v>157</v>
      </c>
      <c r="D27" s="335"/>
      <c r="E27" s="550">
        <v>94.466849999999994</v>
      </c>
      <c r="F27" s="345">
        <f t="shared" si="12"/>
        <v>0</v>
      </c>
      <c r="G27" s="594">
        <v>2</v>
      </c>
      <c r="H27" s="430">
        <f t="shared" ref="H27:H29" si="16">VLOOKUP(C27,$F$3:$G$12,2,FALSE)</f>
        <v>0</v>
      </c>
      <c r="I27" s="345">
        <f t="shared" si="14"/>
        <v>0</v>
      </c>
      <c r="J27" s="415"/>
      <c r="K27" s="346">
        <f t="shared" si="15"/>
        <v>0</v>
      </c>
    </row>
    <row r="28" spans="1:11">
      <c r="A28" s="530" t="s">
        <v>287</v>
      </c>
      <c r="B28" s="286" t="s">
        <v>282</v>
      </c>
      <c r="C28" s="535" t="s">
        <v>156</v>
      </c>
      <c r="D28" s="335"/>
      <c r="E28" s="550">
        <v>94.466849999999994</v>
      </c>
      <c r="F28" s="345">
        <f t="shared" si="12"/>
        <v>0</v>
      </c>
      <c r="G28" s="594">
        <v>2</v>
      </c>
      <c r="H28" s="430">
        <f t="shared" si="16"/>
        <v>0</v>
      </c>
      <c r="I28" s="345">
        <f t="shared" si="14"/>
        <v>0</v>
      </c>
      <c r="J28" s="415"/>
      <c r="K28" s="346">
        <f t="shared" si="15"/>
        <v>0</v>
      </c>
    </row>
    <row r="29" spans="1:11">
      <c r="A29" s="530" t="s">
        <v>287</v>
      </c>
      <c r="B29" s="286" t="s">
        <v>282</v>
      </c>
      <c r="C29" s="535" t="s">
        <v>219</v>
      </c>
      <c r="D29" s="335"/>
      <c r="E29" s="550">
        <v>27.042999999999999</v>
      </c>
      <c r="F29" s="345">
        <f>E29*H29</f>
        <v>0</v>
      </c>
      <c r="G29" s="594">
        <v>2</v>
      </c>
      <c r="H29" s="430">
        <f t="shared" si="16"/>
        <v>0</v>
      </c>
      <c r="I29" s="345">
        <f>G29*F29</f>
        <v>0</v>
      </c>
      <c r="J29" s="415"/>
      <c r="K29" s="346">
        <f>I29+J29</f>
        <v>0</v>
      </c>
    </row>
    <row r="31" spans="1:11" ht="21" customHeight="1">
      <c r="A31" s="553" t="s">
        <v>8</v>
      </c>
      <c r="B31" s="553"/>
      <c r="C31" s="554"/>
      <c r="D31" s="554"/>
      <c r="E31" s="555">
        <f>SUM(E15:E30)</f>
        <v>1207.1767</v>
      </c>
      <c r="F31" s="556"/>
      <c r="G31" s="556"/>
      <c r="H31" s="556"/>
      <c r="I31" s="557">
        <f>SUM(I15:I30)</f>
        <v>0</v>
      </c>
      <c r="J31" s="557">
        <f>SUM(J15:J30)</f>
        <v>0</v>
      </c>
      <c r="K31" s="557">
        <f>SUM(K15:K30)</f>
        <v>0</v>
      </c>
    </row>
  </sheetData>
  <autoFilter ref="A14:AF31" xr:uid="{00000000-0009-0000-0000-00000A000000}">
    <sortState xmlns:xlrd2="http://schemas.microsoft.com/office/spreadsheetml/2017/richdata2" ref="A15:AF31">
      <sortCondition ref="B14:B31"/>
    </sortState>
  </autoFilter>
  <mergeCells count="1">
    <mergeCell ref="D5:D7"/>
  </mergeCells>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H38"/>
  <sheetViews>
    <sheetView showGridLines="0" zoomScale="80" zoomScaleNormal="80" zoomScaleSheetLayoutView="100" zoomScalePageLayoutView="50" workbookViewId="0">
      <pane ySplit="10" topLeftCell="A11" activePane="bottomLeft" state="frozen"/>
      <selection activeCell="A6" sqref="A6:F6"/>
      <selection pane="bottomLeft" activeCell="A11" sqref="A11"/>
    </sheetView>
  </sheetViews>
  <sheetFormatPr defaultColWidth="9.140625" defaultRowHeight="13.5"/>
  <cols>
    <col min="1" max="1" width="57.7109375" style="333" bestFit="1" customWidth="1"/>
    <col min="2" max="2" width="25.28515625" style="333" customWidth="1"/>
    <col min="3" max="3" width="34.140625" style="333" bestFit="1" customWidth="1"/>
    <col min="4" max="4" width="24.28515625" style="333" customWidth="1"/>
    <col min="5" max="5" width="16.140625" style="333" bestFit="1" customWidth="1"/>
    <col min="6" max="6" width="17.42578125" style="333" customWidth="1"/>
    <col min="7" max="7" width="14.42578125" style="333" bestFit="1" customWidth="1"/>
    <col min="8" max="16384" width="9.140625" style="333"/>
  </cols>
  <sheetData>
    <row r="1" spans="1:8">
      <c r="A1" s="413" t="s">
        <v>26</v>
      </c>
      <c r="B1" s="109"/>
      <c r="C1" s="109"/>
      <c r="D1" s="109"/>
      <c r="E1" s="109"/>
      <c r="F1" s="109"/>
      <c r="G1" s="109"/>
      <c r="H1" s="109"/>
    </row>
    <row r="2" spans="1:8" ht="17.25">
      <c r="A2" s="353"/>
      <c r="B2" s="109"/>
      <c r="C2" s="109"/>
      <c r="D2" s="354"/>
      <c r="E2" s="354"/>
      <c r="F2" s="354"/>
      <c r="G2" s="354"/>
      <c r="H2" s="109"/>
    </row>
    <row r="3" spans="1:8" ht="17.25">
      <c r="A3" s="83" t="str">
        <f>'1-Contractblad totaal'!A3</f>
        <v>Naam opdrachtgever</v>
      </c>
      <c r="B3" s="352" t="str">
        <f>'1-Contractblad totaal'!B3</f>
        <v>BAR-organisatie</v>
      </c>
      <c r="C3" s="354"/>
      <c r="D3" s="109"/>
      <c r="E3" s="109"/>
      <c r="F3" s="354"/>
      <c r="G3" s="354"/>
      <c r="H3" s="294"/>
    </row>
    <row r="4" spans="1:8" ht="17.25">
      <c r="A4" s="83" t="str">
        <f>'1-Contractblad totaal'!A4</f>
        <v>Calculatie onderdeel</v>
      </c>
      <c r="B4" s="352" t="str">
        <f ca="1">MID(CELL("bestandsnaam",$C$8),SEARCH("]",CELL("bestandsnaam",$C$8),1)+1,256)</f>
        <v>11-Sanitaire voorzieningen</v>
      </c>
      <c r="C4" s="354"/>
      <c r="D4" s="747" t="s">
        <v>449</v>
      </c>
      <c r="E4" s="683"/>
      <c r="F4" s="682"/>
      <c r="G4" s="354"/>
      <c r="H4" s="354"/>
    </row>
    <row r="5" spans="1:8" ht="17.25">
      <c r="A5" s="83" t="str">
        <f>'1-Contractblad totaal'!A5</f>
        <v>Gebouw/plaats</v>
      </c>
      <c r="B5" s="352" t="str">
        <f>'1-Contractblad totaal'!B5</f>
        <v>Barendrecht, Albrandswaard en Ridderkerk</v>
      </c>
      <c r="C5" s="354"/>
      <c r="D5" s="683"/>
      <c r="E5" s="683"/>
      <c r="F5" s="683"/>
    </row>
    <row r="6" spans="1:8" ht="17.25">
      <c r="A6" s="83" t="str">
        <f>'1-Contractblad totaal'!A6</f>
        <v>Referentie nummer</v>
      </c>
      <c r="B6" s="352" t="str">
        <f>'1-Contractblad totaal'!B6</f>
        <v>Invoer</v>
      </c>
      <c r="C6" s="354"/>
    </row>
    <row r="7" spans="1:8" ht="17.25">
      <c r="A7" s="83" t="str">
        <f>'1-Contractblad totaal'!A8</f>
        <v>Naam dienstverlener</v>
      </c>
      <c r="B7" s="352">
        <f>'1-Contractblad totaal'!B8</f>
        <v>0</v>
      </c>
      <c r="C7" s="354"/>
    </row>
    <row r="8" spans="1:8" ht="17.25">
      <c r="A8" s="83" t="str">
        <f>'1-Contractblad totaal'!A9</f>
        <v>Prijspeil</v>
      </c>
      <c r="B8" s="120">
        <f>'1-Contractblad totaal'!B9</f>
        <v>44562</v>
      </c>
      <c r="C8" s="354"/>
      <c r="D8" s="354"/>
      <c r="E8" s="295"/>
      <c r="F8" s="295"/>
      <c r="G8" s="295"/>
      <c r="H8" s="295"/>
    </row>
    <row r="9" spans="1:8" ht="17.25">
      <c r="A9" s="351"/>
      <c r="B9" s="297"/>
      <c r="C9" s="355"/>
      <c r="D9" s="355"/>
      <c r="E9" s="295"/>
      <c r="F9" s="295"/>
      <c r="G9" s="295"/>
      <c r="H9" s="295"/>
    </row>
    <row r="10" spans="1:8" ht="25.5">
      <c r="A10" s="431" t="s">
        <v>104</v>
      </c>
      <c r="B10" s="507" t="s">
        <v>281</v>
      </c>
      <c r="C10" s="365" t="s">
        <v>172</v>
      </c>
      <c r="D10" s="366" t="s">
        <v>167</v>
      </c>
      <c r="E10" s="366" t="s">
        <v>168</v>
      </c>
      <c r="F10" s="367" t="s">
        <v>173</v>
      </c>
      <c r="G10" s="368" t="s">
        <v>169</v>
      </c>
      <c r="H10" s="295"/>
    </row>
    <row r="11" spans="1:8">
      <c r="A11" s="530" t="s">
        <v>275</v>
      </c>
      <c r="B11" s="286" t="s">
        <v>282</v>
      </c>
      <c r="C11" s="356" t="s">
        <v>429</v>
      </c>
      <c r="D11" s="414"/>
      <c r="E11" s="578">
        <v>0</v>
      </c>
      <c r="F11" s="416"/>
      <c r="G11" s="357">
        <f t="shared" ref="G11:G17" si="0">E11*F11*12</f>
        <v>0</v>
      </c>
    </row>
    <row r="12" spans="1:8">
      <c r="A12" s="530" t="s">
        <v>275</v>
      </c>
      <c r="B12" s="286" t="s">
        <v>282</v>
      </c>
      <c r="C12" s="356" t="s">
        <v>429</v>
      </c>
      <c r="D12" s="414"/>
      <c r="E12" s="578">
        <v>0</v>
      </c>
      <c r="F12" s="416"/>
      <c r="G12" s="357">
        <f t="shared" ref="G12:G15" si="1">E12*F12*12</f>
        <v>0</v>
      </c>
    </row>
    <row r="13" spans="1:8">
      <c r="A13" s="530" t="s">
        <v>275</v>
      </c>
      <c r="B13" s="286" t="s">
        <v>282</v>
      </c>
      <c r="C13" s="356" t="s">
        <v>366</v>
      </c>
      <c r="D13" s="414"/>
      <c r="E13" s="578">
        <v>0</v>
      </c>
      <c r="F13" s="416"/>
      <c r="G13" s="357">
        <f t="shared" ref="G13:G14" si="2">E13*F13*12</f>
        <v>0</v>
      </c>
    </row>
    <row r="14" spans="1:8">
      <c r="A14" s="530" t="s">
        <v>275</v>
      </c>
      <c r="B14" s="286" t="s">
        <v>282</v>
      </c>
      <c r="C14" s="356" t="s">
        <v>365</v>
      </c>
      <c r="D14" s="414"/>
      <c r="E14" s="578">
        <v>0</v>
      </c>
      <c r="F14" s="416"/>
      <c r="G14" s="357">
        <f t="shared" si="2"/>
        <v>0</v>
      </c>
    </row>
    <row r="15" spans="1:8">
      <c r="A15" s="530" t="s">
        <v>275</v>
      </c>
      <c r="B15" s="286" t="s">
        <v>282</v>
      </c>
      <c r="C15" s="356" t="s">
        <v>411</v>
      </c>
      <c r="D15" s="414"/>
      <c r="E15" s="578">
        <v>0</v>
      </c>
      <c r="F15" s="416"/>
      <c r="G15" s="357">
        <f t="shared" si="1"/>
        <v>0</v>
      </c>
    </row>
    <row r="16" spans="1:8">
      <c r="A16" s="530" t="s">
        <v>275</v>
      </c>
      <c r="B16" s="286" t="s">
        <v>282</v>
      </c>
      <c r="C16" s="356" t="s">
        <v>410</v>
      </c>
      <c r="D16" s="414"/>
      <c r="E16" s="578">
        <v>0</v>
      </c>
      <c r="F16" s="416"/>
      <c r="G16" s="357">
        <f t="shared" si="0"/>
        <v>0</v>
      </c>
    </row>
    <row r="17" spans="1:7">
      <c r="A17" s="530" t="s">
        <v>275</v>
      </c>
      <c r="B17" s="286" t="s">
        <v>282</v>
      </c>
      <c r="C17" s="356" t="s">
        <v>412</v>
      </c>
      <c r="D17" s="414"/>
      <c r="E17" s="578">
        <v>0</v>
      </c>
      <c r="F17" s="416"/>
      <c r="G17" s="357">
        <f t="shared" si="0"/>
        <v>0</v>
      </c>
    </row>
    <row r="18" spans="1:7">
      <c r="A18" s="530" t="s">
        <v>275</v>
      </c>
      <c r="B18" s="286" t="s">
        <v>282</v>
      </c>
      <c r="C18" s="356" t="s">
        <v>413</v>
      </c>
      <c r="D18" s="414"/>
      <c r="E18" s="578">
        <v>0</v>
      </c>
      <c r="F18" s="416"/>
      <c r="G18" s="357">
        <f t="shared" ref="G18" si="3">E18*F18*12</f>
        <v>0</v>
      </c>
    </row>
    <row r="20" spans="1:7">
      <c r="A20" s="358" t="s">
        <v>8</v>
      </c>
      <c r="B20" s="359"/>
      <c r="C20" s="359"/>
      <c r="D20" s="736"/>
      <c r="E20" s="736"/>
      <c r="F20" s="737"/>
      <c r="G20" s="360">
        <f>SUM(G11:G18)</f>
        <v>0</v>
      </c>
    </row>
    <row r="23" spans="1:7" ht="15">
      <c r="A23" s="369" t="s">
        <v>170</v>
      </c>
      <c r="B23" s="363"/>
      <c r="C23" s="364"/>
      <c r="D23" s="109"/>
      <c r="E23" s="295"/>
    </row>
    <row r="24" spans="1:7">
      <c r="A24" s="738" t="s">
        <v>171</v>
      </c>
      <c r="B24" s="738"/>
      <c r="C24" s="738"/>
      <c r="D24" s="738"/>
      <c r="E24" s="738"/>
    </row>
    <row r="37" spans="1:8" s="361" customFormat="1" ht="15" customHeight="1">
      <c r="A37" s="333"/>
      <c r="B37" s="333"/>
      <c r="C37" s="333"/>
      <c r="D37" s="333"/>
      <c r="E37" s="333"/>
      <c r="F37" s="333"/>
      <c r="G37" s="333"/>
      <c r="H37" s="295"/>
    </row>
    <row r="38" spans="1:8">
      <c r="A38" s="361"/>
      <c r="B38" s="361"/>
      <c r="C38" s="361"/>
      <c r="D38" s="361"/>
      <c r="E38" s="361"/>
      <c r="F38" s="361"/>
      <c r="G38" s="362"/>
    </row>
  </sheetData>
  <autoFilter ref="A10:G18" xr:uid="{00000000-0001-0000-0C00-000000000000}"/>
  <mergeCells count="2">
    <mergeCell ref="D20:F20"/>
    <mergeCell ref="A24:E24"/>
  </mergeCells>
  <pageMargins left="0.59055118110236227" right="0.59055118110236227" top="0.59055118110236227" bottom="0.78740157480314965" header="0.39370078740157483" footer="0.19685039370078741"/>
  <pageSetup paperSize="9" fitToHeight="0" orientation="landscape" r:id="rId1"/>
  <headerFooter alignWithMargins="0">
    <oddFooter>&amp;L&amp;"Verdana,Standaard"&amp;F-&amp;A
Atir b.v. ©&amp;R&amp;"Verdana,Standaard"printversie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702B-97DD-4CDB-939E-64E6A392FDEA}">
  <dimension ref="A1:AA21"/>
  <sheetViews>
    <sheetView workbookViewId="0"/>
  </sheetViews>
  <sheetFormatPr defaultRowHeight="12.75"/>
  <cols>
    <col min="1" max="1" width="36.42578125" customWidth="1"/>
    <col min="2" max="2" width="37.5703125" bestFit="1" customWidth="1"/>
    <col min="3" max="6" width="9.85546875" bestFit="1" customWidth="1"/>
    <col min="7" max="7" width="7.7109375" bestFit="1" customWidth="1"/>
    <col min="8" max="11" width="9.85546875" bestFit="1" customWidth="1"/>
    <col min="12" max="12" width="7.7109375" bestFit="1" customWidth="1"/>
    <col min="13" max="16" width="9.85546875" bestFit="1" customWidth="1"/>
    <col min="17" max="17" width="7.7109375" bestFit="1" customWidth="1"/>
    <col min="18" max="21" width="9.85546875" bestFit="1" customWidth="1"/>
    <col min="22" max="22" width="7.7109375" bestFit="1" customWidth="1"/>
    <col min="23" max="26" width="9.85546875" bestFit="1" customWidth="1"/>
    <col min="27" max="27" width="7.7109375" bestFit="1" customWidth="1"/>
  </cols>
  <sheetData>
    <row r="1" spans="1:27" ht="18">
      <c r="A1" s="632" t="s">
        <v>439</v>
      </c>
      <c r="B1" s="633"/>
      <c r="C1" s="633"/>
      <c r="D1" s="633"/>
      <c r="E1" s="633"/>
      <c r="F1" s="633"/>
      <c r="G1" s="633"/>
      <c r="H1" s="633"/>
      <c r="I1" s="633"/>
      <c r="J1" s="633"/>
      <c r="K1" s="633"/>
      <c r="L1" s="633"/>
      <c r="M1" s="633"/>
      <c r="N1" s="633"/>
      <c r="O1" s="633"/>
      <c r="P1" s="633"/>
      <c r="Q1" s="633"/>
      <c r="R1" s="633"/>
      <c r="S1" s="633"/>
      <c r="T1" s="633"/>
      <c r="U1" s="633"/>
      <c r="V1" s="633"/>
      <c r="W1" s="633"/>
      <c r="X1" s="633"/>
      <c r="Y1" s="633"/>
      <c r="Z1" s="633"/>
      <c r="AA1" s="633"/>
    </row>
    <row r="2" spans="1:27" ht="13.5" thickBot="1">
      <c r="A2" s="633"/>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row>
    <row r="3" spans="1:27">
      <c r="A3" s="668"/>
      <c r="B3" s="669"/>
      <c r="C3" s="742" t="s">
        <v>423</v>
      </c>
      <c r="D3" s="743"/>
      <c r="E3" s="743"/>
      <c r="F3" s="744"/>
      <c r="G3" s="745"/>
      <c r="H3" s="742" t="s">
        <v>414</v>
      </c>
      <c r="I3" s="743"/>
      <c r="J3" s="743"/>
      <c r="K3" s="743"/>
      <c r="L3" s="746"/>
      <c r="M3" s="742" t="s">
        <v>415</v>
      </c>
      <c r="N3" s="743"/>
      <c r="O3" s="743"/>
      <c r="P3" s="743"/>
      <c r="Q3" s="746"/>
      <c r="R3" s="742" t="s">
        <v>416</v>
      </c>
      <c r="S3" s="743"/>
      <c r="T3" s="743"/>
      <c r="U3" s="743"/>
      <c r="V3" s="746"/>
      <c r="W3" s="742" t="s">
        <v>417</v>
      </c>
      <c r="X3" s="743"/>
      <c r="Y3" s="743"/>
      <c r="Z3" s="743"/>
      <c r="AA3" s="746"/>
    </row>
    <row r="4" spans="1:27">
      <c r="A4" s="670" t="s">
        <v>418</v>
      </c>
      <c r="B4" s="671" t="s">
        <v>107</v>
      </c>
      <c r="C4" s="634" t="s">
        <v>419</v>
      </c>
      <c r="D4" s="635" t="s">
        <v>420</v>
      </c>
      <c r="E4" s="635" t="s">
        <v>421</v>
      </c>
      <c r="F4" s="635" t="s">
        <v>422</v>
      </c>
      <c r="G4" s="636" t="s">
        <v>8</v>
      </c>
      <c r="H4" s="634" t="s">
        <v>419</v>
      </c>
      <c r="I4" s="635" t="s">
        <v>420</v>
      </c>
      <c r="J4" s="635" t="s">
        <v>421</v>
      </c>
      <c r="K4" s="635" t="s">
        <v>422</v>
      </c>
      <c r="L4" s="636" t="s">
        <v>8</v>
      </c>
      <c r="M4" s="634" t="s">
        <v>419</v>
      </c>
      <c r="N4" s="635" t="s">
        <v>420</v>
      </c>
      <c r="O4" s="635" t="s">
        <v>421</v>
      </c>
      <c r="P4" s="635" t="s">
        <v>422</v>
      </c>
      <c r="Q4" s="636" t="s">
        <v>8</v>
      </c>
      <c r="R4" s="634" t="s">
        <v>419</v>
      </c>
      <c r="S4" s="635" t="s">
        <v>420</v>
      </c>
      <c r="T4" s="635" t="s">
        <v>421</v>
      </c>
      <c r="U4" s="635" t="s">
        <v>422</v>
      </c>
      <c r="V4" s="636" t="s">
        <v>8</v>
      </c>
      <c r="W4" s="634" t="s">
        <v>419</v>
      </c>
      <c r="X4" s="635" t="s">
        <v>420</v>
      </c>
      <c r="Y4" s="635" t="s">
        <v>421</v>
      </c>
      <c r="Z4" s="635" t="s">
        <v>422</v>
      </c>
      <c r="AA4" s="636" t="s">
        <v>8</v>
      </c>
    </row>
    <row r="5" spans="1:27" ht="13.5">
      <c r="A5" s="676"/>
      <c r="B5" s="677"/>
      <c r="C5" s="637"/>
      <c r="D5" s="638"/>
      <c r="E5" s="638"/>
      <c r="F5" s="638"/>
      <c r="G5" s="662"/>
      <c r="H5" s="637"/>
      <c r="I5" s="638"/>
      <c r="J5" s="638"/>
      <c r="K5" s="638"/>
      <c r="L5" s="662"/>
      <c r="M5" s="637"/>
      <c r="N5" s="638"/>
      <c r="O5" s="638"/>
      <c r="P5" s="638"/>
      <c r="Q5" s="662"/>
      <c r="R5" s="637"/>
      <c r="S5" s="638"/>
      <c r="T5" s="638"/>
      <c r="U5" s="638"/>
      <c r="V5" s="662"/>
      <c r="W5" s="637"/>
      <c r="X5" s="638"/>
      <c r="Y5" s="638"/>
      <c r="Z5" s="638"/>
      <c r="AA5" s="662"/>
    </row>
    <row r="6" spans="1:27" ht="13.5">
      <c r="A6" s="676"/>
      <c r="B6" s="677"/>
      <c r="C6" s="637"/>
      <c r="D6" s="638"/>
      <c r="E6" s="638"/>
      <c r="F6" s="638"/>
      <c r="G6" s="662"/>
      <c r="H6" s="637"/>
      <c r="I6" s="638"/>
      <c r="J6" s="638"/>
      <c r="K6" s="638"/>
      <c r="L6" s="662"/>
      <c r="M6" s="637"/>
      <c r="N6" s="638"/>
      <c r="O6" s="638"/>
      <c r="P6" s="638"/>
      <c r="Q6" s="662"/>
      <c r="R6" s="637"/>
      <c r="S6" s="638"/>
      <c r="T6" s="638"/>
      <c r="U6" s="638"/>
      <c r="V6" s="662"/>
      <c r="W6" s="637"/>
      <c r="X6" s="638"/>
      <c r="Y6" s="638"/>
      <c r="Z6" s="638"/>
      <c r="AA6" s="662"/>
    </row>
    <row r="7" spans="1:27" ht="13.5" thickBot="1">
      <c r="A7" s="674"/>
      <c r="B7" s="675"/>
      <c r="C7" s="665">
        <f t="shared" ref="C7:AA7" si="0">SUM(C6:C6)</f>
        <v>0</v>
      </c>
      <c r="D7" s="666">
        <f t="shared" si="0"/>
        <v>0</v>
      </c>
      <c r="E7" s="666">
        <f t="shared" si="0"/>
        <v>0</v>
      </c>
      <c r="F7" s="666">
        <f t="shared" si="0"/>
        <v>0</v>
      </c>
      <c r="G7" s="667">
        <f t="shared" si="0"/>
        <v>0</v>
      </c>
      <c r="H7" s="665">
        <f t="shared" si="0"/>
        <v>0</v>
      </c>
      <c r="I7" s="666">
        <f t="shared" si="0"/>
        <v>0</v>
      </c>
      <c r="J7" s="666">
        <f t="shared" si="0"/>
        <v>0</v>
      </c>
      <c r="K7" s="666">
        <f t="shared" si="0"/>
        <v>0</v>
      </c>
      <c r="L7" s="667">
        <f t="shared" si="0"/>
        <v>0</v>
      </c>
      <c r="M7" s="665">
        <f t="shared" si="0"/>
        <v>0</v>
      </c>
      <c r="N7" s="666">
        <f t="shared" si="0"/>
        <v>0</v>
      </c>
      <c r="O7" s="666">
        <f t="shared" si="0"/>
        <v>0</v>
      </c>
      <c r="P7" s="666">
        <f t="shared" si="0"/>
        <v>0</v>
      </c>
      <c r="Q7" s="667">
        <f t="shared" si="0"/>
        <v>0</v>
      </c>
      <c r="R7" s="665">
        <f t="shared" si="0"/>
        <v>0</v>
      </c>
      <c r="S7" s="666">
        <f t="shared" si="0"/>
        <v>0</v>
      </c>
      <c r="T7" s="666">
        <f t="shared" si="0"/>
        <v>0</v>
      </c>
      <c r="U7" s="666">
        <f t="shared" si="0"/>
        <v>0</v>
      </c>
      <c r="V7" s="667">
        <f t="shared" si="0"/>
        <v>0</v>
      </c>
      <c r="W7" s="665">
        <f t="shared" si="0"/>
        <v>0</v>
      </c>
      <c r="X7" s="666">
        <f t="shared" si="0"/>
        <v>0</v>
      </c>
      <c r="Y7" s="666">
        <f t="shared" si="0"/>
        <v>0</v>
      </c>
      <c r="Z7" s="666">
        <f t="shared" si="0"/>
        <v>0</v>
      </c>
      <c r="AA7" s="667">
        <f t="shared" si="0"/>
        <v>0</v>
      </c>
    </row>
    <row r="8" spans="1:27" ht="13.5" thickBot="1"/>
    <row r="9" spans="1:27" s="654" customFormat="1">
      <c r="A9" s="652"/>
      <c r="B9" s="653"/>
      <c r="C9" s="739" t="s">
        <v>430</v>
      </c>
      <c r="D9" s="740"/>
      <c r="E9" s="740"/>
      <c r="F9" s="740"/>
      <c r="G9" s="741"/>
      <c r="H9" s="739" t="s">
        <v>414</v>
      </c>
      <c r="I9" s="740"/>
      <c r="J9" s="740"/>
      <c r="K9" s="740"/>
      <c r="L9" s="741"/>
      <c r="M9" s="739" t="s">
        <v>415</v>
      </c>
      <c r="N9" s="740"/>
      <c r="O9" s="740"/>
      <c r="P9" s="740"/>
      <c r="Q9" s="741"/>
      <c r="R9" s="739" t="s">
        <v>416</v>
      </c>
      <c r="S9" s="740"/>
      <c r="T9" s="740"/>
      <c r="U9" s="740"/>
      <c r="V9" s="741"/>
      <c r="W9" s="739" t="s">
        <v>417</v>
      </c>
      <c r="X9" s="740"/>
      <c r="Y9" s="740"/>
      <c r="Z9" s="740"/>
      <c r="AA9" s="741"/>
    </row>
    <row r="10" spans="1:27" s="654" customFormat="1">
      <c r="A10" s="655" t="s">
        <v>418</v>
      </c>
      <c r="B10" s="656" t="s">
        <v>107</v>
      </c>
      <c r="C10" s="657" t="s">
        <v>431</v>
      </c>
      <c r="D10" s="658" t="s">
        <v>432</v>
      </c>
      <c r="E10" s="658" t="s">
        <v>433</v>
      </c>
      <c r="F10" s="658" t="s">
        <v>434</v>
      </c>
      <c r="G10" s="659" t="s">
        <v>8</v>
      </c>
      <c r="H10" s="657" t="s">
        <v>431</v>
      </c>
      <c r="I10" s="658" t="s">
        <v>432</v>
      </c>
      <c r="J10" s="658" t="s">
        <v>433</v>
      </c>
      <c r="K10" s="658" t="s">
        <v>434</v>
      </c>
      <c r="L10" s="659" t="s">
        <v>8</v>
      </c>
      <c r="M10" s="657" t="s">
        <v>431</v>
      </c>
      <c r="N10" s="658" t="s">
        <v>432</v>
      </c>
      <c r="O10" s="658" t="s">
        <v>433</v>
      </c>
      <c r="P10" s="658" t="s">
        <v>434</v>
      </c>
      <c r="Q10" s="659" t="s">
        <v>8</v>
      </c>
      <c r="R10" s="657" t="s">
        <v>431</v>
      </c>
      <c r="S10" s="658" t="s">
        <v>432</v>
      </c>
      <c r="T10" s="658" t="s">
        <v>433</v>
      </c>
      <c r="U10" s="658" t="s">
        <v>434</v>
      </c>
      <c r="V10" s="659" t="s">
        <v>8</v>
      </c>
      <c r="W10" s="657" t="s">
        <v>431</v>
      </c>
      <c r="X10" s="658" t="s">
        <v>432</v>
      </c>
      <c r="Y10" s="658" t="s">
        <v>433</v>
      </c>
      <c r="Z10" s="658" t="s">
        <v>434</v>
      </c>
      <c r="AA10" s="659" t="s">
        <v>8</v>
      </c>
    </row>
    <row r="11" spans="1:27" s="654" customFormat="1" ht="13.5">
      <c r="A11" s="676"/>
      <c r="B11" s="677"/>
      <c r="C11" s="660"/>
      <c r="D11" s="661"/>
      <c r="E11" s="661"/>
      <c r="F11" s="661"/>
      <c r="G11" s="662"/>
      <c r="H11" s="660"/>
      <c r="I11" s="661"/>
      <c r="J11" s="661"/>
      <c r="K11" s="661"/>
      <c r="L11" s="662"/>
      <c r="M11" s="660"/>
      <c r="N11" s="661"/>
      <c r="O11" s="661"/>
      <c r="P11" s="661"/>
      <c r="Q11" s="662"/>
      <c r="R11" s="660"/>
      <c r="S11" s="661"/>
      <c r="T11" s="661"/>
      <c r="U11" s="661"/>
      <c r="V11" s="662"/>
      <c r="W11" s="660"/>
      <c r="X11" s="661"/>
      <c r="Y11" s="661"/>
      <c r="Z11" s="661"/>
      <c r="AA11" s="662"/>
    </row>
    <row r="12" spans="1:27" s="654" customFormat="1" ht="13.5">
      <c r="A12" s="676"/>
      <c r="B12" s="677"/>
      <c r="C12" s="660"/>
      <c r="D12" s="661"/>
      <c r="E12" s="661"/>
      <c r="F12" s="661"/>
      <c r="G12" s="662"/>
      <c r="H12" s="660"/>
      <c r="I12" s="661"/>
      <c r="J12" s="661"/>
      <c r="K12" s="661"/>
      <c r="L12" s="662"/>
      <c r="M12" s="660"/>
      <c r="N12" s="661"/>
      <c r="O12" s="661"/>
      <c r="P12" s="661"/>
      <c r="Q12" s="662"/>
      <c r="R12" s="660"/>
      <c r="S12" s="661"/>
      <c r="T12" s="661"/>
      <c r="U12" s="661"/>
      <c r="V12" s="662"/>
      <c r="W12" s="660"/>
      <c r="X12" s="661"/>
      <c r="Y12" s="661"/>
      <c r="Z12" s="661"/>
      <c r="AA12" s="662"/>
    </row>
    <row r="13" spans="1:27" s="654" customFormat="1" ht="13.5" thickBot="1">
      <c r="A13" s="663"/>
      <c r="B13" s="664"/>
      <c r="C13" s="665">
        <f>SUM(C11:C12)</f>
        <v>0</v>
      </c>
      <c r="D13" s="666">
        <f>SUM(D11:D12)</f>
        <v>0</v>
      </c>
      <c r="E13" s="666">
        <f>SUM(E11:E12)</f>
        <v>0</v>
      </c>
      <c r="F13" s="666">
        <f>SUM(F11:F12)</f>
        <v>0</v>
      </c>
      <c r="G13" s="667">
        <f>SUM(G12:G12)</f>
        <v>0</v>
      </c>
      <c r="H13" s="665">
        <f>SUM(H11:H12)</f>
        <v>0</v>
      </c>
      <c r="I13" s="666">
        <f>SUM(I11:I12)</f>
        <v>0</v>
      </c>
      <c r="J13" s="666">
        <f>SUM(J11:J12)</f>
        <v>0</v>
      </c>
      <c r="K13" s="666">
        <f>SUM(K11:K12)</f>
        <v>0</v>
      </c>
      <c r="L13" s="667">
        <f>SUM(L12:L12)</f>
        <v>0</v>
      </c>
      <c r="M13" s="665">
        <f>SUM(M11:M12)</f>
        <v>0</v>
      </c>
      <c r="N13" s="666">
        <f>SUM(N11:N12)</f>
        <v>0</v>
      </c>
      <c r="O13" s="666">
        <f>SUM(O11:O12)</f>
        <v>0</v>
      </c>
      <c r="P13" s="666">
        <f>SUM(P11:P12)</f>
        <v>0</v>
      </c>
      <c r="Q13" s="667">
        <f>SUM(Q12:Q12)</f>
        <v>0</v>
      </c>
      <c r="R13" s="665">
        <f>SUM(R11:R12)</f>
        <v>0</v>
      </c>
      <c r="S13" s="666">
        <f>SUM(S11:S12)</f>
        <v>0</v>
      </c>
      <c r="T13" s="666">
        <f>SUM(T11:T12)</f>
        <v>0</v>
      </c>
      <c r="U13" s="666">
        <f>SUM(U11:U12)</f>
        <v>0</v>
      </c>
      <c r="V13" s="667">
        <f>SUM(V12:V12)</f>
        <v>0</v>
      </c>
      <c r="W13" s="665">
        <f>SUM(W11:W12)</f>
        <v>0</v>
      </c>
      <c r="X13" s="666">
        <f>SUM(X11:X12)</f>
        <v>0</v>
      </c>
      <c r="Y13" s="666">
        <f>SUM(Y11:Y12)</f>
        <v>0</v>
      </c>
      <c r="Z13" s="666">
        <f>SUM(Z11:Z12)</f>
        <v>0</v>
      </c>
      <c r="AA13" s="667">
        <f>SUM(AA12:AA12)</f>
        <v>0</v>
      </c>
    </row>
    <row r="14" spans="1:27" ht="13.5" thickBot="1"/>
    <row r="15" spans="1:27" s="654" customFormat="1">
      <c r="A15" s="652"/>
      <c r="B15" s="653"/>
      <c r="C15" s="740" t="s">
        <v>430</v>
      </c>
      <c r="D15" s="740"/>
      <c r="E15" s="740"/>
      <c r="F15" s="740"/>
      <c r="G15" s="741"/>
      <c r="H15" s="739" t="s">
        <v>414</v>
      </c>
      <c r="I15" s="740"/>
      <c r="J15" s="740"/>
      <c r="K15" s="740"/>
      <c r="L15" s="741"/>
      <c r="M15" s="739" t="s">
        <v>415</v>
      </c>
      <c r="N15" s="740"/>
      <c r="O15" s="740"/>
      <c r="P15" s="740"/>
      <c r="Q15" s="741"/>
      <c r="R15" s="739" t="s">
        <v>416</v>
      </c>
      <c r="S15" s="740"/>
      <c r="T15" s="740"/>
      <c r="U15" s="740"/>
      <c r="V15" s="741"/>
      <c r="W15" s="739" t="s">
        <v>417</v>
      </c>
      <c r="X15" s="740"/>
      <c r="Y15" s="740"/>
      <c r="Z15" s="740"/>
      <c r="AA15" s="741"/>
    </row>
    <row r="16" spans="1:27" s="654" customFormat="1">
      <c r="A16" s="655" t="s">
        <v>418</v>
      </c>
      <c r="B16" s="656" t="s">
        <v>107</v>
      </c>
      <c r="C16" s="678" t="s">
        <v>435</v>
      </c>
      <c r="D16" s="672" t="s">
        <v>436</v>
      </c>
      <c r="E16" s="672" t="s">
        <v>437</v>
      </c>
      <c r="F16" s="672" t="s">
        <v>438</v>
      </c>
      <c r="G16" s="659" t="s">
        <v>8</v>
      </c>
      <c r="H16" s="658" t="s">
        <v>435</v>
      </c>
      <c r="I16" s="672" t="s">
        <v>436</v>
      </c>
      <c r="J16" s="672" t="s">
        <v>437</v>
      </c>
      <c r="K16" s="672" t="s">
        <v>438</v>
      </c>
      <c r="L16" s="659" t="s">
        <v>8</v>
      </c>
      <c r="M16" s="658" t="s">
        <v>435</v>
      </c>
      <c r="N16" s="672" t="s">
        <v>436</v>
      </c>
      <c r="O16" s="672" t="s">
        <v>437</v>
      </c>
      <c r="P16" s="672" t="s">
        <v>438</v>
      </c>
      <c r="Q16" s="659" t="s">
        <v>8</v>
      </c>
      <c r="R16" s="658" t="s">
        <v>435</v>
      </c>
      <c r="S16" s="672" t="s">
        <v>436</v>
      </c>
      <c r="T16" s="672" t="s">
        <v>437</v>
      </c>
      <c r="U16" s="672" t="s">
        <v>438</v>
      </c>
      <c r="V16" s="659" t="s">
        <v>8</v>
      </c>
      <c r="W16" s="658" t="s">
        <v>435</v>
      </c>
      <c r="X16" s="672" t="s">
        <v>436</v>
      </c>
      <c r="Y16" s="672" t="s">
        <v>437</v>
      </c>
      <c r="Z16" s="672" t="s">
        <v>438</v>
      </c>
      <c r="AA16" s="659" t="s">
        <v>8</v>
      </c>
    </row>
    <row r="17" spans="1:27" s="654" customFormat="1" ht="13.5">
      <c r="A17" s="676"/>
      <c r="B17" s="677"/>
      <c r="C17" s="679"/>
      <c r="D17" s="673"/>
      <c r="E17" s="673"/>
      <c r="F17" s="673"/>
      <c r="G17" s="662"/>
      <c r="H17" s="661"/>
      <c r="I17" s="673"/>
      <c r="J17" s="673"/>
      <c r="K17" s="673"/>
      <c r="L17" s="662"/>
      <c r="M17" s="661"/>
      <c r="N17" s="673"/>
      <c r="O17" s="673"/>
      <c r="P17" s="673"/>
      <c r="Q17" s="662"/>
      <c r="R17" s="661"/>
      <c r="S17" s="673"/>
      <c r="T17" s="673"/>
      <c r="U17" s="673"/>
      <c r="V17" s="662"/>
      <c r="W17" s="661"/>
      <c r="X17" s="673"/>
      <c r="Y17" s="673"/>
      <c r="Z17" s="673"/>
      <c r="AA17" s="662"/>
    </row>
    <row r="18" spans="1:27" s="654" customFormat="1" ht="13.5">
      <c r="A18" s="676"/>
      <c r="B18" s="677"/>
      <c r="C18" s="679"/>
      <c r="D18" s="673"/>
      <c r="E18" s="673"/>
      <c r="F18" s="673"/>
      <c r="G18" s="662"/>
      <c r="H18" s="661"/>
      <c r="I18" s="673"/>
      <c r="J18" s="673"/>
      <c r="K18" s="673"/>
      <c r="L18" s="662"/>
      <c r="M18" s="661"/>
      <c r="N18" s="673"/>
      <c r="O18" s="673"/>
      <c r="P18" s="673"/>
      <c r="Q18" s="662"/>
      <c r="R18" s="661"/>
      <c r="S18" s="673"/>
      <c r="T18" s="673"/>
      <c r="U18" s="673"/>
      <c r="V18" s="662"/>
      <c r="W18" s="661"/>
      <c r="X18" s="673"/>
      <c r="Y18" s="673"/>
      <c r="Z18" s="673"/>
      <c r="AA18" s="662"/>
    </row>
    <row r="19" spans="1:27" s="654" customFormat="1" ht="13.5" thickBot="1">
      <c r="A19" s="663"/>
      <c r="B19" s="664"/>
      <c r="C19" s="665">
        <f>SUM(C17:C18)</f>
        <v>0</v>
      </c>
      <c r="D19" s="666">
        <f>SUM(D17:D18)</f>
        <v>0</v>
      </c>
      <c r="E19" s="666">
        <f>SUM(E17:E18)</f>
        <v>0</v>
      </c>
      <c r="F19" s="666">
        <f>SUM(F17:F18)</f>
        <v>0</v>
      </c>
      <c r="G19" s="667">
        <f>SUM(G18:G18)</f>
        <v>0</v>
      </c>
      <c r="H19" s="665">
        <f>SUM(H17:H18)</f>
        <v>0</v>
      </c>
      <c r="I19" s="666">
        <f>SUM(I17:I18)</f>
        <v>0</v>
      </c>
      <c r="J19" s="666">
        <f>SUM(J17:J18)</f>
        <v>0</v>
      </c>
      <c r="K19" s="666">
        <f>SUM(K17:K18)</f>
        <v>0</v>
      </c>
      <c r="L19" s="667">
        <f>SUM(L18:L18)</f>
        <v>0</v>
      </c>
      <c r="M19" s="665">
        <f>SUM(M17:M18)</f>
        <v>0</v>
      </c>
      <c r="N19" s="666">
        <f>SUM(N17:N18)</f>
        <v>0</v>
      </c>
      <c r="O19" s="666">
        <f>SUM(O17:O18)</f>
        <v>0</v>
      </c>
      <c r="P19" s="666">
        <f>SUM(P17:P18)</f>
        <v>0</v>
      </c>
      <c r="Q19" s="667">
        <f>SUM(Q18:Q18)</f>
        <v>0</v>
      </c>
      <c r="R19" s="665">
        <f>SUM(R17:R18)</f>
        <v>0</v>
      </c>
      <c r="S19" s="666">
        <f>SUM(S17:S18)</f>
        <v>0</v>
      </c>
      <c r="T19" s="666">
        <f>SUM(T17:T18)</f>
        <v>0</v>
      </c>
      <c r="U19" s="666">
        <f>SUM(U17:U18)</f>
        <v>0</v>
      </c>
      <c r="V19" s="667">
        <f>SUM(V18:V18)</f>
        <v>0</v>
      </c>
      <c r="W19" s="665">
        <f>SUM(W17:W18)</f>
        <v>0</v>
      </c>
      <c r="X19" s="666">
        <f>SUM(X17:X18)</f>
        <v>0</v>
      </c>
      <c r="Y19" s="666">
        <f>SUM(Y17:Y18)</f>
        <v>0</v>
      </c>
      <c r="Z19" s="666">
        <f>SUM(Z17:Z18)</f>
        <v>0</v>
      </c>
      <c r="AA19" s="667">
        <f>SUM(AA18:AA18)</f>
        <v>0</v>
      </c>
    </row>
    <row r="20" spans="1:27">
      <c r="X20" s="633"/>
      <c r="Y20" s="633"/>
      <c r="Z20" s="633"/>
    </row>
    <row r="21" spans="1:27" s="633" customFormat="1"/>
  </sheetData>
  <mergeCells count="15">
    <mergeCell ref="C3:G3"/>
    <mergeCell ref="H3:L3"/>
    <mergeCell ref="M3:Q3"/>
    <mergeCell ref="R3:V3"/>
    <mergeCell ref="W3:AA3"/>
    <mergeCell ref="W15:AA15"/>
    <mergeCell ref="R9:V9"/>
    <mergeCell ref="W9:AA9"/>
    <mergeCell ref="C15:G15"/>
    <mergeCell ref="H15:L15"/>
    <mergeCell ref="M15:Q15"/>
    <mergeCell ref="R15:V15"/>
    <mergeCell ref="C9:G9"/>
    <mergeCell ref="H9:L9"/>
    <mergeCell ref="M9:Q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7C7DAC52F3464D940BA3830BE6A5C3" ma:contentTypeVersion="2" ma:contentTypeDescription="Een nieuw document maken." ma:contentTypeScope="" ma:versionID="9f16ac131fc541804f45cf74d67576e5">
  <xsd:schema xmlns:xsd="http://www.w3.org/2001/XMLSchema" xmlns:xs="http://www.w3.org/2001/XMLSchema" xmlns:p="http://schemas.microsoft.com/office/2006/metadata/properties" xmlns:ns2="28083719-7b2e-4305-8c8a-0505816ee602" targetNamespace="http://schemas.microsoft.com/office/2006/metadata/properties" ma:root="true" ma:fieldsID="696c66f7f9f6c1e25452d4756ba7f943" ns2:_="">
    <xsd:import namespace="28083719-7b2e-4305-8c8a-0505816ee60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083719-7b2e-4305-8c8a-0505816ee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8A6AD1-F83C-4581-A2BD-C0BA22B6C7CA}"/>
</file>

<file path=customXml/itemProps2.xml><?xml version="1.0" encoding="utf-8"?>
<ds:datastoreItem xmlns:ds="http://schemas.openxmlformats.org/officeDocument/2006/customXml" ds:itemID="{F5C20D8D-75C7-4AFB-8BDA-3536133D6A03}"/>
</file>

<file path=customXml/itemProps3.xml><?xml version="1.0" encoding="utf-8"?>
<ds:datastoreItem xmlns:ds="http://schemas.openxmlformats.org/officeDocument/2006/customXml" ds:itemID="{9C099C3D-6372-4BA7-89A7-93E38F12CC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13</vt:i4>
      </vt:variant>
    </vt:vector>
  </HeadingPairs>
  <TitlesOfParts>
    <vt:vector size="27" baseType="lpstr">
      <vt:lpstr>Info blad</vt:lpstr>
      <vt:lpstr>Nadere informatie locaties</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11-Sanitaire voorzieningen</vt:lpstr>
      <vt:lpstr>11a-Sanitaire voorz. Verbruik</vt:lpstr>
      <vt:lpstr>'11-Sanitaire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2021-08-10T10:52:39Z</cp:lastPrinted>
  <dcterms:created xsi:type="dcterms:W3CDTF">1999-10-05T12:28:40Z</dcterms:created>
  <dcterms:modified xsi:type="dcterms:W3CDTF">2021-12-20T14:49:01Z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0x0101004A7C7DAC52F3464D940BA3830BE6A5C3</vt:lpwstr>
  </property>
</Properties>
</file>